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04 Compras Energia\fac2019\FACTURACION\11\Envíos Gx\"/>
    </mc:Choice>
  </mc:AlternateContent>
  <bookViews>
    <workbookView xWindow="0" yWindow="0" windowWidth="24000" windowHeight="9435" tabRatio="799" activeTab="5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8" r:id="rId6"/>
  </sheets>
  <definedNames>
    <definedName name="_xlnm._FilterDatabase" localSheetId="5" hidden="1">ENERGÍA_ANUAL!$H$45:$I$74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7" l="1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I235" i="7"/>
  <c r="I236" i="7"/>
  <c r="I237" i="7"/>
  <c r="I238" i="7"/>
  <c r="I239" i="7"/>
  <c r="I240" i="7"/>
  <c r="I241" i="7"/>
  <c r="I242" i="7"/>
  <c r="I243" i="7"/>
  <c r="I244" i="7"/>
  <c r="I245" i="7"/>
  <c r="I246" i="7"/>
  <c r="I247" i="7"/>
  <c r="I248" i="7"/>
  <c r="I249" i="7"/>
  <c r="I250" i="7"/>
  <c r="I251" i="7"/>
  <c r="I252" i="7"/>
  <c r="I253" i="7"/>
  <c r="I254" i="7"/>
  <c r="I255" i="7"/>
  <c r="I256" i="7"/>
  <c r="I257" i="7"/>
  <c r="I258" i="7"/>
  <c r="I259" i="7"/>
  <c r="I260" i="7"/>
  <c r="I261" i="7"/>
  <c r="I262" i="7"/>
  <c r="I263" i="7"/>
  <c r="I264" i="7"/>
  <c r="I265" i="7"/>
  <c r="I266" i="7"/>
  <c r="I267" i="7"/>
  <c r="I268" i="7"/>
  <c r="I269" i="7"/>
  <c r="I270" i="7"/>
  <c r="I271" i="7"/>
  <c r="I272" i="7"/>
  <c r="I273" i="7"/>
  <c r="I274" i="7"/>
  <c r="I275" i="7"/>
  <c r="I276" i="7"/>
  <c r="I277" i="7"/>
  <c r="I278" i="7"/>
  <c r="I279" i="7"/>
  <c r="I280" i="7"/>
  <c r="I281" i="7"/>
  <c r="I282" i="7"/>
  <c r="I283" i="7"/>
  <c r="I4" i="7"/>
  <c r="D722" i="6" l="1"/>
  <c r="E722" i="6"/>
  <c r="F722" i="6"/>
  <c r="G722" i="6"/>
  <c r="H722" i="6"/>
  <c r="I722" i="6"/>
  <c r="J722" i="6"/>
  <c r="K722" i="6"/>
  <c r="L722" i="6"/>
  <c r="M722" i="6"/>
  <c r="N722" i="6"/>
  <c r="O722" i="6"/>
  <c r="P722" i="6"/>
  <c r="Q722" i="6"/>
  <c r="R722" i="6"/>
  <c r="S722" i="6"/>
  <c r="T722" i="6"/>
  <c r="U722" i="6"/>
  <c r="V722" i="6"/>
  <c r="W722" i="6"/>
  <c r="X722" i="6"/>
  <c r="Y722" i="6"/>
  <c r="Z722" i="6"/>
  <c r="AA722" i="6"/>
  <c r="AB722" i="6"/>
  <c r="AC722" i="6"/>
  <c r="AD722" i="6"/>
  <c r="AE722" i="6"/>
  <c r="AF722" i="6"/>
  <c r="AG722" i="6"/>
  <c r="AH722" i="6"/>
  <c r="AI722" i="6"/>
  <c r="AJ722" i="6"/>
  <c r="AK722" i="6"/>
  <c r="AL722" i="6"/>
  <c r="AM722" i="6"/>
  <c r="AN722" i="6"/>
  <c r="AO722" i="6"/>
  <c r="AP722" i="6"/>
  <c r="AQ722" i="6"/>
  <c r="AR722" i="6"/>
  <c r="AS722" i="6"/>
  <c r="AT722" i="6"/>
  <c r="AU722" i="6"/>
  <c r="AV722" i="6"/>
  <c r="AW722" i="6"/>
  <c r="AX722" i="6"/>
  <c r="AY722" i="6"/>
  <c r="C722" i="6"/>
  <c r="B9" i="3" l="1"/>
  <c r="B51" i="2"/>
  <c r="B5" i="7" l="1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4" i="7"/>
  <c r="I284" i="7" l="1"/>
  <c r="L1" i="7"/>
  <c r="K1" i="7"/>
  <c r="E2" i="5"/>
  <c r="D3" i="5"/>
  <c r="D4" i="5"/>
  <c r="H80" i="8" s="1"/>
  <c r="D5" i="5"/>
  <c r="H87" i="8" s="1"/>
  <c r="D6" i="5"/>
  <c r="D7" i="5"/>
  <c r="D8" i="5"/>
  <c r="H81" i="8" s="1"/>
  <c r="D9" i="5"/>
  <c r="D10" i="5"/>
  <c r="D11" i="5"/>
  <c r="H84" i="8" s="1"/>
  <c r="D12" i="5"/>
  <c r="H89" i="8" s="1"/>
  <c r="D13" i="5"/>
  <c r="D14" i="5"/>
  <c r="D15" i="5"/>
  <c r="H82" i="8" s="1"/>
  <c r="D16" i="5"/>
  <c r="D17" i="5"/>
  <c r="D18" i="5"/>
  <c r="D19" i="5"/>
  <c r="H88" i="8" s="1"/>
  <c r="D20" i="5"/>
  <c r="D21" i="5"/>
  <c r="D22" i="5"/>
  <c r="D23" i="5"/>
  <c r="D24" i="5"/>
  <c r="D25" i="5"/>
  <c r="H90" i="8" s="1"/>
  <c r="D26" i="5"/>
  <c r="D27" i="5"/>
  <c r="D28" i="5"/>
  <c r="H83" i="8" s="1"/>
  <c r="D29" i="5"/>
  <c r="D30" i="5"/>
  <c r="D31" i="5"/>
  <c r="D32" i="5"/>
  <c r="H91" i="8" s="1"/>
  <c r="D33" i="5"/>
  <c r="D34" i="5"/>
  <c r="D35" i="5"/>
  <c r="H92" i="8" s="1"/>
  <c r="D36" i="5"/>
  <c r="D37" i="5"/>
  <c r="H85" i="8" s="1"/>
  <c r="D38" i="5"/>
  <c r="D39" i="5"/>
  <c r="D40" i="5"/>
  <c r="D41" i="5"/>
  <c r="D2" i="5"/>
  <c r="H86" i="8" s="1"/>
  <c r="C3" i="5"/>
  <c r="C4" i="5"/>
  <c r="C5" i="5"/>
  <c r="H73" i="8" s="1"/>
  <c r="C6" i="5"/>
  <c r="C7" i="5"/>
  <c r="H61" i="8"/>
  <c r="C8" i="5"/>
  <c r="C9" i="5"/>
  <c r="H62" i="8" s="1"/>
  <c r="C10" i="5"/>
  <c r="C11" i="5"/>
  <c r="C12" i="5"/>
  <c r="H75" i="8" s="1"/>
  <c r="C13" i="5"/>
  <c r="C14" i="5"/>
  <c r="H64" i="8" s="1"/>
  <c r="C15" i="5"/>
  <c r="C16" i="5"/>
  <c r="H66" i="8" s="1"/>
  <c r="C17" i="5"/>
  <c r="H63" i="8" s="1"/>
  <c r="C18" i="5"/>
  <c r="C19" i="5"/>
  <c r="H74" i="8" s="1"/>
  <c r="C20" i="5"/>
  <c r="C21" i="5"/>
  <c r="C22" i="5"/>
  <c r="C23" i="5"/>
  <c r="C24" i="5"/>
  <c r="C25" i="5"/>
  <c r="H76" i="8" s="1"/>
  <c r="C26" i="5"/>
  <c r="C27" i="5"/>
  <c r="H65" i="8" s="1"/>
  <c r="C28" i="5"/>
  <c r="C29" i="5"/>
  <c r="C30" i="5"/>
  <c r="C31" i="5"/>
  <c r="C32" i="5"/>
  <c r="H77" i="8" s="1"/>
  <c r="C33" i="5"/>
  <c r="C34" i="5"/>
  <c r="H67" i="8" s="1"/>
  <c r="C35" i="5"/>
  <c r="H78" i="8" s="1"/>
  <c r="C36" i="5"/>
  <c r="C37" i="5"/>
  <c r="C38" i="5"/>
  <c r="H68" i="8" s="1"/>
  <c r="C39" i="5"/>
  <c r="H69" i="8" s="1"/>
  <c r="C40" i="5"/>
  <c r="H70" i="8" s="1"/>
  <c r="C41" i="5"/>
  <c r="H71" i="8" s="1"/>
  <c r="C2" i="5"/>
  <c r="H72" i="8" s="1"/>
  <c r="B3" i="5"/>
  <c r="H47" i="8" s="1"/>
  <c r="B4" i="5"/>
  <c r="B5" i="5"/>
  <c r="H54" i="8" s="1"/>
  <c r="B6" i="5"/>
  <c r="H48" i="8" s="1"/>
  <c r="B7" i="5"/>
  <c r="B8" i="5"/>
  <c r="B9" i="5"/>
  <c r="B10" i="5"/>
  <c r="H51" i="8" s="1"/>
  <c r="B11" i="5"/>
  <c r="B12" i="5"/>
  <c r="H56" i="8" s="1"/>
  <c r="B13" i="5"/>
  <c r="H49" i="8" s="1"/>
  <c r="B14" i="5"/>
  <c r="B15" i="5"/>
  <c r="B16" i="5"/>
  <c r="B17" i="5"/>
  <c r="B18" i="5"/>
  <c r="B19" i="5"/>
  <c r="H55" i="8" s="1"/>
  <c r="B20" i="5"/>
  <c r="B21" i="5"/>
  <c r="B22" i="5"/>
  <c r="B23" i="5"/>
  <c r="B24" i="5"/>
  <c r="B25" i="5"/>
  <c r="H57" i="8" s="1"/>
  <c r="B26" i="5"/>
  <c r="H50" i="8"/>
  <c r="B27" i="5"/>
  <c r="B28" i="5"/>
  <c r="B29" i="5"/>
  <c r="B30" i="5"/>
  <c r="B31" i="5"/>
  <c r="B32" i="5"/>
  <c r="H58" i="8" s="1"/>
  <c r="B33" i="5"/>
  <c r="B34" i="5"/>
  <c r="B35" i="5"/>
  <c r="H59" i="8" s="1"/>
  <c r="B36" i="5"/>
  <c r="H52" i="8" s="1"/>
  <c r="B37" i="5"/>
  <c r="B38" i="5"/>
  <c r="B39" i="5"/>
  <c r="B40" i="5"/>
  <c r="B41" i="5"/>
  <c r="B2" i="5"/>
  <c r="H53" i="8" s="1"/>
  <c r="C4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3" i="8"/>
  <c r="J3" i="8"/>
  <c r="K3" i="8"/>
  <c r="J4" i="8"/>
  <c r="K4" i="8"/>
  <c r="E80" i="8"/>
  <c r="J5" i="8"/>
  <c r="K5" i="8"/>
  <c r="J6" i="8"/>
  <c r="K6" i="8"/>
  <c r="J7" i="8"/>
  <c r="K7" i="8"/>
  <c r="E48" i="8"/>
  <c r="J8" i="8"/>
  <c r="K8" i="8"/>
  <c r="E61" i="8"/>
  <c r="J9" i="8"/>
  <c r="K9" i="8"/>
  <c r="E81" i="8"/>
  <c r="J10" i="8"/>
  <c r="K10" i="8"/>
  <c r="J12" i="8"/>
  <c r="K12" i="8"/>
  <c r="E62" i="8"/>
  <c r="J13" i="8"/>
  <c r="K13" i="8"/>
  <c r="J14" i="8"/>
  <c r="K14" i="8"/>
  <c r="E63" i="8"/>
  <c r="J15" i="8"/>
  <c r="K15" i="8"/>
  <c r="J16" i="8"/>
  <c r="K16" i="8"/>
  <c r="E49" i="8"/>
  <c r="J17" i="8"/>
  <c r="K17" i="8"/>
  <c r="E64" i="8"/>
  <c r="J18" i="8"/>
  <c r="K18" i="8"/>
  <c r="E82" i="8"/>
  <c r="J19" i="8"/>
  <c r="K19" i="8"/>
  <c r="J20" i="8"/>
  <c r="K20" i="8"/>
  <c r="E50" i="8"/>
  <c r="J21" i="8"/>
  <c r="K21" i="8"/>
  <c r="E65" i="8"/>
  <c r="J22" i="8"/>
  <c r="K22" i="8"/>
  <c r="E83" i="8"/>
  <c r="J23" i="8"/>
  <c r="K23" i="8"/>
  <c r="J24" i="8"/>
  <c r="K24" i="8"/>
  <c r="J25" i="8"/>
  <c r="K25" i="8"/>
  <c r="J26" i="8"/>
  <c r="K26" i="8"/>
  <c r="J27" i="8"/>
  <c r="K27" i="8"/>
  <c r="J28" i="8"/>
  <c r="K28" i="8"/>
  <c r="E66" i="8"/>
  <c r="J29" i="8"/>
  <c r="K29" i="8"/>
  <c r="J30" i="8"/>
  <c r="K30" i="8"/>
  <c r="J31" i="8"/>
  <c r="K31" i="8"/>
  <c r="E51" i="8"/>
  <c r="J32" i="8"/>
  <c r="K32" i="8"/>
  <c r="E84" i="8"/>
  <c r="J33" i="8"/>
  <c r="K33" i="8"/>
  <c r="J34" i="8"/>
  <c r="K34" i="8"/>
  <c r="J35" i="8"/>
  <c r="K35" i="8"/>
  <c r="E67" i="8"/>
  <c r="J36" i="8"/>
  <c r="K36" i="8"/>
  <c r="E52" i="8"/>
  <c r="J37" i="8"/>
  <c r="K37" i="8"/>
  <c r="E85" i="8"/>
  <c r="J38" i="8"/>
  <c r="K38" i="8"/>
  <c r="J39" i="8"/>
  <c r="K39" i="8"/>
  <c r="E68" i="8"/>
  <c r="J40" i="8"/>
  <c r="K40" i="8"/>
  <c r="E69" i="8"/>
  <c r="J41" i="8"/>
  <c r="K41" i="8"/>
  <c r="E70" i="8"/>
  <c r="J42" i="8"/>
  <c r="K42" i="8"/>
  <c r="E71" i="8"/>
  <c r="E59" i="8"/>
  <c r="E92" i="8"/>
  <c r="E78" i="8"/>
  <c r="E86" i="8"/>
  <c r="E53" i="8"/>
  <c r="E72" i="8"/>
  <c r="E58" i="8"/>
  <c r="E77" i="8"/>
  <c r="E91" i="8"/>
  <c r="E90" i="8"/>
  <c r="E76" i="8"/>
  <c r="E57" i="8"/>
  <c r="E55" i="8"/>
  <c r="E74" i="8"/>
  <c r="E88" i="8"/>
  <c r="O12" i="8"/>
  <c r="E47" i="8"/>
  <c r="E56" i="8"/>
  <c r="E89" i="8"/>
  <c r="E75" i="8"/>
  <c r="E54" i="8"/>
  <c r="E73" i="8"/>
  <c r="E87" i="8"/>
  <c r="O17" i="8"/>
  <c r="O22" i="8"/>
  <c r="O20" i="8"/>
  <c r="O15" i="8"/>
  <c r="O10" i="8"/>
  <c r="O16" i="8"/>
  <c r="O11" i="8"/>
  <c r="O21" i="8"/>
  <c r="H11" i="8"/>
  <c r="J11" i="8"/>
  <c r="K11" i="8"/>
  <c r="O19" i="8"/>
  <c r="F68" i="8"/>
  <c r="F87" i="8"/>
  <c r="F69" i="8"/>
  <c r="Q3" i="8"/>
  <c r="F75" i="8"/>
  <c r="F47" i="8"/>
  <c r="F73" i="8"/>
  <c r="F56" i="8"/>
  <c r="F84" i="8"/>
  <c r="F48" i="8"/>
  <c r="F66" i="8"/>
  <c r="F61" i="8"/>
  <c r="F64" i="8"/>
  <c r="F90" i="8"/>
  <c r="F85" i="8"/>
  <c r="F81" i="8"/>
  <c r="F78" i="8"/>
  <c r="F54" i="8"/>
  <c r="F51" i="8"/>
  <c r="F62" i="8"/>
  <c r="F52" i="8"/>
  <c r="F88" i="8"/>
  <c r="F65" i="8"/>
  <c r="F91" i="8"/>
  <c r="F72" i="8"/>
  <c r="F63" i="8"/>
  <c r="F92" i="8"/>
  <c r="F67" i="8"/>
  <c r="F49" i="8"/>
  <c r="F70" i="8"/>
  <c r="F74" i="8"/>
  <c r="F57" i="8"/>
  <c r="F77" i="8"/>
  <c r="F53" i="8"/>
  <c r="F82" i="8"/>
  <c r="F59" i="8"/>
  <c r="F89" i="8"/>
  <c r="F50" i="8"/>
  <c r="F80" i="8"/>
  <c r="F55" i="8"/>
  <c r="F76" i="8"/>
  <c r="F58" i="8"/>
  <c r="F86" i="8"/>
  <c r="F83" i="8"/>
  <c r="F71" i="8"/>
  <c r="Q5" i="8"/>
  <c r="Q4" i="8"/>
  <c r="O9" i="8"/>
  <c r="O3" i="8"/>
  <c r="O14" i="8"/>
  <c r="P3" i="8"/>
  <c r="L6" i="8"/>
  <c r="L30" i="8"/>
  <c r="L41" i="8"/>
  <c r="L37" i="8"/>
  <c r="L33" i="8"/>
  <c r="L29" i="8"/>
  <c r="L25" i="8"/>
  <c r="L21" i="8"/>
  <c r="L17" i="8"/>
  <c r="L13" i="8"/>
  <c r="L9" i="8"/>
  <c r="L5" i="8"/>
  <c r="L40" i="8"/>
  <c r="L36" i="8"/>
  <c r="L32" i="8"/>
  <c r="L28" i="8"/>
  <c r="L24" i="8"/>
  <c r="L20" i="8"/>
  <c r="L16" i="8"/>
  <c r="L12" i="8"/>
  <c r="L8" i="8"/>
  <c r="L4" i="8"/>
  <c r="L39" i="8"/>
  <c r="L35" i="8"/>
  <c r="L31" i="8"/>
  <c r="L27" i="8"/>
  <c r="L23" i="8"/>
  <c r="L19" i="8"/>
  <c r="L15" i="8"/>
  <c r="L11" i="8"/>
  <c r="L7" i="8"/>
  <c r="L42" i="8"/>
  <c r="L3" i="8"/>
  <c r="L38" i="8"/>
  <c r="L34" i="8"/>
  <c r="L26" i="8"/>
  <c r="L22" i="8"/>
  <c r="L18" i="8"/>
  <c r="L14" i="8"/>
  <c r="L10" i="8"/>
  <c r="O5" i="8"/>
  <c r="P4" i="8"/>
  <c r="O4" i="8"/>
  <c r="P5" i="8"/>
  <c r="E4" i="5"/>
  <c r="E25" i="5"/>
  <c r="E29" i="5"/>
  <c r="E13" i="5"/>
  <c r="E17" i="5"/>
  <c r="E21" i="5"/>
  <c r="E41" i="5"/>
  <c r="E9" i="5"/>
  <c r="E33" i="5"/>
  <c r="E36" i="5"/>
  <c r="E7" i="5"/>
  <c r="E10" i="5"/>
  <c r="E14" i="5"/>
  <c r="E18" i="5"/>
  <c r="E22" i="5"/>
  <c r="E26" i="5"/>
  <c r="E30" i="5"/>
  <c r="E34" i="5"/>
  <c r="E37" i="5"/>
  <c r="E5" i="5"/>
  <c r="E11" i="5"/>
  <c r="E15" i="5"/>
  <c r="E19" i="5"/>
  <c r="E23" i="5"/>
  <c r="E27" i="5"/>
  <c r="E31" i="5"/>
  <c r="E38" i="5"/>
  <c r="E39" i="5"/>
  <c r="E3" i="5"/>
  <c r="E6" i="5"/>
  <c r="E8" i="5"/>
  <c r="E12" i="5"/>
  <c r="E16" i="5"/>
  <c r="E20" i="5"/>
  <c r="E24" i="5"/>
  <c r="E28" i="5"/>
  <c r="E32" i="5"/>
  <c r="E35" i="5"/>
  <c r="E40" i="5"/>
  <c r="C42" i="5" l="1"/>
  <c r="I76" i="8"/>
  <c r="I85" i="8"/>
  <c r="I51" i="8"/>
  <c r="B42" i="5"/>
  <c r="I56" i="8"/>
  <c r="I48" i="8"/>
  <c r="I50" i="8"/>
  <c r="I49" i="8"/>
  <c r="I47" i="8"/>
  <c r="I64" i="8"/>
  <c r="I67" i="8"/>
  <c r="I61" i="8"/>
  <c r="I62" i="8"/>
  <c r="I69" i="8"/>
  <c r="I77" i="8"/>
  <c r="I73" i="8"/>
  <c r="I65" i="8"/>
  <c r="I89" i="8"/>
  <c r="I52" i="8"/>
  <c r="I72" i="8"/>
  <c r="I78" i="8"/>
  <c r="I86" i="8"/>
  <c r="I88" i="8"/>
  <c r="I84" i="8"/>
  <c r="I81" i="8"/>
  <c r="I92" i="8"/>
  <c r="I80" i="8"/>
  <c r="I71" i="8"/>
  <c r="I68" i="8"/>
  <c r="I66" i="8"/>
  <c r="I53" i="8"/>
  <c r="I70" i="8"/>
  <c r="I90" i="8"/>
  <c r="I91" i="8"/>
  <c r="I59" i="8"/>
  <c r="I55" i="8"/>
  <c r="I74" i="8"/>
  <c r="I58" i="8"/>
  <c r="I57" i="8"/>
  <c r="I54" i="8"/>
  <c r="I75" i="8"/>
  <c r="I82" i="8"/>
  <c r="I63" i="8"/>
  <c r="I83" i="8"/>
  <c r="I87" i="8"/>
  <c r="E42" i="5"/>
  <c r="F32" i="5" s="1"/>
  <c r="D42" i="5"/>
  <c r="F40" i="5" l="1"/>
  <c r="F34" i="5"/>
  <c r="F13" i="5"/>
  <c r="F14" i="5"/>
  <c r="F31" i="5"/>
  <c r="F17" i="5"/>
  <c r="F28" i="5"/>
  <c r="F35" i="5"/>
  <c r="F21" i="5"/>
  <c r="F26" i="5"/>
  <c r="F10" i="5"/>
  <c r="F39" i="5"/>
  <c r="F25" i="5"/>
  <c r="F22" i="5"/>
  <c r="F6" i="5"/>
  <c r="F15" i="5"/>
  <c r="F36" i="5"/>
  <c r="F20" i="5"/>
  <c r="F19" i="5"/>
  <c r="F5" i="5"/>
  <c r="F41" i="5"/>
  <c r="F18" i="5"/>
  <c r="F2" i="5"/>
  <c r="F23" i="5"/>
  <c r="F9" i="5"/>
  <c r="F30" i="5"/>
  <c r="F37" i="5"/>
  <c r="F27" i="5"/>
  <c r="F38" i="5"/>
  <c r="F11" i="5"/>
  <c r="F8" i="5"/>
  <c r="F3" i="5"/>
  <c r="F24" i="5"/>
  <c r="F12" i="5"/>
  <c r="F4" i="5"/>
  <c r="F29" i="5"/>
  <c r="F33" i="5"/>
  <c r="F16" i="5"/>
  <c r="F7" i="5"/>
  <c r="F42" i="5" l="1"/>
</calcChain>
</file>

<file path=xl/sharedStrings.xml><?xml version="1.0" encoding="utf-8"?>
<sst xmlns="http://schemas.openxmlformats.org/spreadsheetml/2006/main" count="1629" uniqueCount="266">
  <si>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</si>
  <si>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</si>
  <si>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</si>
  <si>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</si>
  <si>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</si>
  <si>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</si>
  <si>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</si>
  <si>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</si>
  <si>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</si>
  <si>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</si>
  <si>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</si>
  <si>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</si>
  <si>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</si>
  <si>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</si>
  <si>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</si>
  <si>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</si>
  <si>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</si>
  <si>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</si>
  <si>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</si>
  <si>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</si>
  <si>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</si>
  <si>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</si>
  <si>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</si>
  <si>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</si>
  <si>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</si>
  <si>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</si>
  <si>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LORD_COCHRANE_12</t>
  </si>
  <si>
    <t>LOS_DOMINICOS_12</t>
  </si>
  <si>
    <t>LO_VALLEDOR_12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</si>
  <si>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</si>
  <si>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</si>
  <si>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</si>
  <si>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</si>
  <si>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</si>
  <si>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</si>
  <si>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</si>
  <si>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</si>
  <si>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</si>
  <si>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</si>
  <si>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</si>
  <si>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</si>
  <si>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</si>
  <si>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</si>
  <si>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</si>
  <si>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</si>
  <si>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</si>
  <si>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</si>
  <si>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</si>
  <si>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</si>
  <si>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</si>
  <si>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</si>
  <si>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</si>
  <si>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</si>
  <si>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</si>
  <si>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</si>
  <si>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</si>
  <si>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</si>
  <si>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</si>
  <si>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</si>
  <si>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Contrato</t>
  </si>
  <si>
    <t>Punto de Suministro</t>
  </si>
  <si>
    <t>A</t>
  </si>
  <si>
    <t>B</t>
  </si>
  <si>
    <t>C</t>
  </si>
  <si>
    <t>ABENGOA</t>
  </si>
  <si>
    <t>ABENGOA_DOS_A</t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</si>
  <si>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</si>
  <si>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</si>
  <si>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</si>
  <si>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</si>
  <si>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</si>
  <si>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</si>
  <si>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</si>
  <si>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</si>
  <si>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</si>
  <si>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</si>
  <si>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</si>
  <si>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</si>
  <si>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</si>
  <si>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</si>
  <si>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</si>
  <si>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</si>
  <si>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</si>
  <si>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</si>
  <si>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</si>
  <si>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</si>
  <si>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</si>
  <si>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</si>
  <si>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</si>
  <si>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</si>
  <si>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</si>
  <si>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</si>
  <si>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</si>
  <si>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GUACOLDA_06-1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</si>
  <si>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</si>
  <si>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</si>
  <si>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</si>
  <si>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</si>
  <si>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</si>
  <si>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</si>
  <si>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</si>
  <si>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</si>
  <si>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</si>
  <si>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</si>
  <si>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PRORRATA</t>
  </si>
  <si>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</si>
  <si>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</si>
  <si>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</si>
  <si>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</si>
  <si>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</si>
  <si>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</si>
  <si>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</si>
  <si>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</si>
  <si>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</si>
  <si>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Carrascal 012</t>
  </si>
  <si>
    <t>Chacabuco 012</t>
  </si>
  <si>
    <t>Chacabuco 023</t>
  </si>
  <si>
    <t>Chicureo 023</t>
  </si>
  <si>
    <t>Club Hipico 012</t>
  </si>
  <si>
    <t>El Manzano 023</t>
  </si>
  <si>
    <t>Florida 012</t>
  </si>
  <si>
    <t>La Cisterna 012</t>
  </si>
  <si>
    <t>La Dehesa 012</t>
  </si>
  <si>
    <t>La Dehesa 023</t>
  </si>
  <si>
    <t>La Reina 012</t>
  </si>
  <si>
    <t>Lo Aguirre 012</t>
  </si>
  <si>
    <t>Lo Prado 012</t>
  </si>
  <si>
    <t>Lo Valledor 012</t>
  </si>
  <si>
    <t>Lord Cochrane 012-1</t>
  </si>
  <si>
    <t>Los Dominicos 012</t>
  </si>
  <si>
    <t>Macul 012</t>
  </si>
  <si>
    <t>Maipu 012</t>
  </si>
  <si>
    <t>Metro 110-2</t>
  </si>
  <si>
    <t>Ochagavia 012</t>
  </si>
  <si>
    <t>Pajaritos 012</t>
  </si>
  <si>
    <t>Panamericana 012</t>
  </si>
  <si>
    <t>Polpaico Chilectra 023</t>
  </si>
  <si>
    <t>Pudahuel 012</t>
  </si>
  <si>
    <t>Quilicura 012</t>
  </si>
  <si>
    <t>Quilicura 023</t>
  </si>
  <si>
    <t>Recoleta 012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</si>
  <si>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</si>
  <si>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</si>
  <si>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</si>
  <si>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</si>
  <si>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</si>
  <si>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</si>
  <si>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</si>
  <si>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</si>
  <si>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</si>
  <si>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Energía Total [kWh]</t>
  </si>
  <si>
    <t>PUNTO SUMINISTRO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</si>
  <si>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</si>
  <si>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</si>
  <si>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</si>
  <si>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</si>
  <si>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</si>
  <si>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</si>
  <si>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</si>
  <si>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</si>
  <si>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Potencia [kW-mes]</t>
  </si>
  <si>
    <t>NO</t>
  </si>
  <si>
    <t>Abengoa Generación Chile S.A.  (Contrato del 28 de abril de 2015)</t>
  </si>
  <si>
    <t>Abengoa Generación Chile Dos S.A. BLOQUE A (Contrato del 24 de febrero de 2016)</t>
  </si>
  <si>
    <t>Abengoa Generación Chile Dos S.A. BLOQUE C (Contrato del 24 de febrero de 2016)</t>
  </si>
  <si>
    <t>ACCIONA ENERGÍA CHILE S.A. (Contrato del 27 de Julio de 2015)</t>
  </si>
  <si>
    <t>Aela Generación S.A. BLOQUE A (Contrato del 29 de febrero de 2016)</t>
  </si>
  <si>
    <t>Aela Generación S.A. BLOQUE B (Contrato del 29 de febrero de 2016)</t>
  </si>
  <si>
    <t>Aela Generación S.A. BLOQUE C (Contrato del 29 de febrero de 2016)</t>
  </si>
  <si>
    <t>Amunche Solar SpA. (Contrato del 25 de febrero de 2016)</t>
  </si>
  <si>
    <t>EMPRESA ELECTRICA CARÉN S.A.BLOQUE-3 (Contrato del 05 de Junio de 2015)</t>
  </si>
  <si>
    <t>EMPRESA ELECTRICA CARÉN S.A.BLOQUE-A (Contrato del 05 de Junio de 2015)</t>
  </si>
  <si>
    <t>EMPRESA ELECTRICA CARÉN S.A.BLOQUE-B (Contrato del 05 de Junio de 2015)</t>
  </si>
  <si>
    <t>EMPRESA ELECTRICA CARÉN S.A.BLOQUE-C(Contrato del 05 de Junio de 2015)</t>
  </si>
  <si>
    <t>ENERGIA CERRO EL MORADO S.A.BLOQUE-B (Contrato del 27 de Julio de 2015)</t>
  </si>
  <si>
    <t>CHUNGUNGO S.A.BLOQUE-B (Contrato del 11 de Junio de 2015)</t>
  </si>
  <si>
    <t>Colbún S.A. (Contrato del 14 de mayo de 2008)</t>
  </si>
  <si>
    <t>Central El Campesino S.A. (Contrato del 1 de abril de 2015)</t>
  </si>
  <si>
    <t>Enel Generación (Contrato del 27 de junio de 2007)</t>
  </si>
  <si>
    <t>Enel Generación (Contrato del 20 de junio de 2008)</t>
  </si>
  <si>
    <t>Enel Generación (Contrato del 24 de junio de 2011)</t>
  </si>
  <si>
    <t>Enel Generación (Contrato del 24 de Febrero de 2014)</t>
  </si>
  <si>
    <t>Enel Generación (Contrato del 22 de Octubre de 2014)</t>
  </si>
  <si>
    <t>ENGIE ENERGÍA S.A. (Contrato del 12 de Junio de 2015)</t>
  </si>
  <si>
    <t>EMPRESA ELECTRICA ERNC-1 S.A.BLOQUE-A (Contrato del 29 de Julio de 2015)</t>
  </si>
  <si>
    <t>EMPRESA ELECTRICA ERNC-1 S.A.BLOQUE-B (Contrato del 29 de Julio de 2015)</t>
  </si>
  <si>
    <t>EMPRESA ELECTRICA ERNC-1 S.A.BLOQUE-C (Contrato del 29 de Julio de 2015)</t>
  </si>
  <si>
    <t>AES Gener S.A. (Contrato del 25 de mayo de 2007)</t>
  </si>
  <si>
    <t>AES Gener S.A. (contrato del 25 de junio de 2008)</t>
  </si>
  <si>
    <t>Empresa Eléctrica Guacolda S.A.(Contrato 31 de de enero de 2007)</t>
  </si>
  <si>
    <t>Norvind S.A. (Contrato del 5 de junio de 2015)</t>
  </si>
  <si>
    <t>EMPRESA ELECTRICA PANGUIPULLI S.A.(Contrato del 6 de Marzo de 2014)</t>
  </si>
  <si>
    <t>PELUMPÉN S.A.BLOQUE-B (Contrato del 11 de Junio de 2015)</t>
  </si>
  <si>
    <t>SANTIAGO SOLAR S.A.BLOQUE-B (Contrato del 07 de Abril de 2015)</t>
  </si>
  <si>
    <t>SAN JUAN S.A.BLOQUE-3 (Contrato del 05 de Junio de 2015)</t>
  </si>
  <si>
    <t>SAN JUAN S.A.BLOQUE-A (Contrato del 05 de Junio de 2015)</t>
  </si>
  <si>
    <t>SAN JUAN S.A.BLOQUE-C (Contrato del 05 de Junio de 2015)</t>
  </si>
  <si>
    <t>SCB II SpA (Contrato del 1 de marzo de 2016)</t>
  </si>
  <si>
    <t>EMPRESA ELECTRICA SPV P4 S.A.BLOQUE-B1 (Contrato del 23 de Junio de 2015)</t>
  </si>
  <si>
    <t>EMPRESA ELECTRICA SPV P4 S.A.BLOQUE-B2 (Contrato del 23 de Junio de 2015)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</si>
  <si>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</si>
  <si>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</si>
  <si>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</si>
  <si>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</si>
  <si>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</si>
  <si>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</si>
  <si>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</si>
  <si>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</si>
  <si>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</si>
  <si>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</si>
  <si>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</si>
  <si>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</si>
  <si>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</si>
  <si>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</si>
  <si>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</si>
  <si>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</si>
  <si>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</si>
  <si>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</si>
  <si>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</si>
  <si>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</si>
  <si>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</si>
  <si>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</si>
  <si>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</si>
  <si>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</si>
  <si>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</si>
  <si>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2010-1</t>
  </si>
  <si>
    <t>2013-1</t>
  </si>
  <si>
    <t>ENERGÍA CERRO EL MORADO</t>
  </si>
  <si>
    <t xml:space="preserve">ENGIE </t>
  </si>
  <si>
    <t>GUACOLDA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</si>
  <si>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</si>
  <si>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</si>
  <si>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</si>
  <si>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</si>
  <si>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</si>
  <si>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</si>
  <si>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</si>
  <si>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</si>
  <si>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GRUPO_3</t>
  </si>
  <si>
    <t>GRUPO_1</t>
  </si>
  <si>
    <t>GRUPO_2</t>
  </si>
  <si>
    <t>AMPLIFICADO</t>
  </si>
  <si>
    <t>GRUPO_3_A</t>
  </si>
  <si>
    <t>GRUPO_3_C</t>
  </si>
  <si>
    <t>GRUPO_3_ABC</t>
  </si>
  <si>
    <t>GRUPO_3_B</t>
  </si>
  <si>
    <t>GRUPO_1_ABC</t>
  </si>
  <si>
    <t>GRUPO_2_ABC</t>
  </si>
  <si>
    <t>MES-N [kWh]</t>
  </si>
  <si>
    <t>CHECK-PRORRATA</t>
  </si>
  <si>
    <t>ANUAL-AMPLIFICADO</t>
  </si>
  <si>
    <t>[GWh]</t>
  </si>
  <si>
    <t>%</t>
  </si>
  <si>
    <t>[kWh]</t>
  </si>
  <si>
    <t>GRUPO</t>
  </si>
  <si>
    <t>GRUPO_BH</t>
  </si>
  <si>
    <t>Caleu 012</t>
  </si>
  <si>
    <t>Entel 012</t>
  </si>
  <si>
    <t>Rungue 023</t>
  </si>
  <si>
    <t>ENERGÍA_ANUAL [GWh]</t>
  </si>
  <si>
    <t>BLOQUE_HORARIO</t>
  </si>
  <si>
    <t>Ibereolica Cabo Leones I S.A. BLOQUE A (Contrato del 1 de marzo de 2016)</t>
  </si>
  <si>
    <t>Ibereolica Cabo Leones I S.A. BLOQUE C (Contrato del 1 de marzo de 2016)</t>
  </si>
  <si>
    <t>Lo Boza 012</t>
  </si>
  <si>
    <t>Lo boza 023</t>
  </si>
  <si>
    <t>pajaritos 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</si>
</sst>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 * #,##0_ ;_ * \-#,##0_ ;_ * &quot;-&quot;_ ;_ @_ "/>
    <numFmt numFmtId="164" formatCode="_-* #,##0.00\ _€_-;\-* #,##0.00\ _€_-;_-* &quot;-&quot;??\ _€_-;_-@_-"/>
    <numFmt numFmtId="165" formatCode="_-* #,##0\ _€_-;\-* #,##0\ _€_-;_-* &quot;-&quot;??\ _€_-;_-@_-"/>
    <numFmt numFmtId="166" formatCode="0.000"/>
    <numFmt numFmtId="167" formatCode="_-* #,##0_-;\-* #,##0_-;_-* &quot;0,0&quot;_-;_-@_-"/>
    <numFmt numFmtId="168" formatCode="_-* #,##0_-;\-* #,##0_-;_-* &quot;-&quot;??_-;_-@_-"/>
    <numFmt numFmtId="169" formatCode="_-* #,##0.0000_-;\-* #,##0.0000_-;_-* &quot;-&quot;??_-;_-@_-"/>
    <numFmt numFmtId="170" formatCode="_-* #,##0.000_-;\-* #,##0.000_-;_-* &quot;-&quot;??_-;_-@_-"/>
    <numFmt numFmtId="171" formatCode="_-* #,##0.000\ _€_-;\-* #,##0.000\ _€_-;_-* &quot;-&quot;???\ _€_-;_-@_-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6" fillId="0" borderId="0" applyFont="0" applyFill="0" applyBorder="0" applyAlignment="0" applyProtection="0"/>
  </cellStyleXfs>
  <cellXfs count="90">
    <xf numFmtId="0" fontId="0" fillId="0" borderId="0" xfId="0"/>
    <xf numFmtId="0" fontId="1" fillId="0" borderId="0" xfId="1"/>
    <xf numFmtId="3" fontId="1" fillId="0" borderId="0" xfId="1" applyNumberFormat="1"/>
    <xf numFmtId="10" fontId="0" fillId="0" borderId="0" xfId="3" applyNumberFormat="1" applyFont="1"/>
    <xf numFmtId="165" fontId="2" fillId="0" borderId="0" xfId="1" applyNumberFormat="1" applyFont="1"/>
    <xf numFmtId="3" fontId="2" fillId="0" borderId="0" xfId="1" applyNumberFormat="1" applyFont="1"/>
    <xf numFmtId="0" fontId="0" fillId="0" borderId="0" xfId="0" applyFill="1"/>
    <xf numFmtId="17" fontId="1" fillId="0" borderId="0" xfId="1" applyNumberFormat="1" applyAlignment="1"/>
    <xf numFmtId="0" fontId="1" fillId="0" borderId="0" xfId="1" applyAlignment="1"/>
    <xf numFmtId="0" fontId="3" fillId="0" borderId="0" xfId="1" applyFont="1" applyAlignment="1"/>
    <xf numFmtId="165" fontId="4" fillId="2" borderId="0" xfId="2" applyNumberFormat="1" applyFont="1" applyFill="1" applyAlignment="1"/>
    <xf numFmtId="0" fontId="2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1" fillId="0" borderId="7" xfId="1" applyBorder="1" applyAlignment="1"/>
    <xf numFmtId="0" fontId="1" fillId="0" borderId="8" xfId="1" applyBorder="1" applyAlignment="1"/>
    <xf numFmtId="165" fontId="0" fillId="0" borderId="8" xfId="2" applyNumberFormat="1" applyFont="1" applyBorder="1" applyAlignment="1"/>
    <xf numFmtId="165" fontId="0" fillId="0" borderId="9" xfId="2" applyNumberFormat="1" applyFont="1" applyBorder="1" applyAlignment="1"/>
    <xf numFmtId="165" fontId="1" fillId="0" borderId="0" xfId="1" applyNumberFormat="1" applyAlignment="1"/>
    <xf numFmtId="165" fontId="0" fillId="0" borderId="0" xfId="2" applyNumberFormat="1" applyFont="1" applyAlignment="1"/>
    <xf numFmtId="0" fontId="1" fillId="0" borderId="10" xfId="1" applyBorder="1" applyAlignment="1"/>
    <xf numFmtId="0" fontId="1" fillId="0" borderId="11" xfId="1" applyBorder="1" applyAlignment="1"/>
    <xf numFmtId="165" fontId="0" fillId="0" borderId="11" xfId="2" applyNumberFormat="1" applyFont="1" applyBorder="1" applyAlignment="1"/>
    <xf numFmtId="165" fontId="0" fillId="0" borderId="12" xfId="2" applyNumberFormat="1" applyFont="1" applyBorder="1" applyAlignment="1"/>
    <xf numFmtId="0" fontId="1" fillId="0" borderId="13" xfId="1" applyBorder="1" applyAlignment="1"/>
    <xf numFmtId="0" fontId="1" fillId="0" borderId="14" xfId="1" applyBorder="1" applyAlignment="1"/>
    <xf numFmtId="165" fontId="0" fillId="0" borderId="14" xfId="2" applyNumberFormat="1" applyFont="1" applyBorder="1" applyAlignment="1"/>
    <xf numFmtId="165" fontId="0" fillId="0" borderId="15" xfId="2" applyNumberFormat="1" applyFont="1" applyBorder="1" applyAlignment="1"/>
    <xf numFmtId="166" fontId="0" fillId="0" borderId="0" xfId="0" applyNumberFormat="1" applyBorder="1"/>
    <xf numFmtId="0" fontId="0" fillId="0" borderId="0" xfId="0" applyBorder="1"/>
    <xf numFmtId="167" fontId="0" fillId="0" borderId="0" xfId="0" applyNumberFormat="1" applyBorder="1"/>
    <xf numFmtId="10" fontId="0" fillId="0" borderId="0" xfId="5" applyNumberFormat="1" applyFont="1"/>
    <xf numFmtId="164" fontId="0" fillId="0" borderId="0" xfId="4" applyFont="1"/>
    <xf numFmtId="165" fontId="0" fillId="0" borderId="0" xfId="4" applyNumberFormat="1" applyFont="1"/>
    <xf numFmtId="165" fontId="1" fillId="0" borderId="0" xfId="4" applyNumberFormat="1" applyFont="1"/>
    <xf numFmtId="9" fontId="2" fillId="0" borderId="0" xfId="5" applyFont="1"/>
    <xf numFmtId="0" fontId="7" fillId="0" borderId="16" xfId="0" applyFont="1" applyBorder="1" applyAlignment="1">
      <alignment horizontal="center" vertical="center"/>
    </xf>
    <xf numFmtId="164" fontId="0" fillId="0" borderId="16" xfId="4" applyFont="1" applyBorder="1"/>
    <xf numFmtId="10" fontId="0" fillId="0" borderId="16" xfId="5" applyNumberFormat="1" applyFont="1" applyBorder="1"/>
    <xf numFmtId="0" fontId="0" fillId="0" borderId="16" xfId="0" applyBorder="1"/>
    <xf numFmtId="165" fontId="0" fillId="0" borderId="16" xfId="4" applyNumberFormat="1" applyFont="1" applyBorder="1"/>
    <xf numFmtId="0" fontId="7" fillId="0" borderId="17" xfId="0" applyFont="1" applyBorder="1"/>
    <xf numFmtId="0" fontId="2" fillId="0" borderId="17" xfId="1" applyFont="1" applyFill="1" applyBorder="1"/>
    <xf numFmtId="0" fontId="7" fillId="0" borderId="18" xfId="0" applyFont="1" applyBorder="1" applyAlignment="1">
      <alignment horizontal="center" vertical="center"/>
    </xf>
    <xf numFmtId="0" fontId="7" fillId="0" borderId="18" xfId="0" applyFont="1" applyBorder="1"/>
    <xf numFmtId="0" fontId="7" fillId="0" borderId="18" xfId="0" applyFont="1" applyBorder="1" applyAlignment="1">
      <alignment horizontal="center"/>
    </xf>
    <xf numFmtId="0" fontId="10" fillId="0" borderId="0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1" fillId="0" borderId="11" xfId="1" applyBorder="1"/>
    <xf numFmtId="0" fontId="9" fillId="0" borderId="11" xfId="1" applyFont="1" applyBorder="1"/>
    <xf numFmtId="0" fontId="0" fillId="0" borderId="11" xfId="0" applyFill="1" applyBorder="1"/>
    <xf numFmtId="169" fontId="0" fillId="0" borderId="11" xfId="4" applyNumberFormat="1" applyFont="1" applyFill="1" applyBorder="1"/>
    <xf numFmtId="170" fontId="0" fillId="0" borderId="11" xfId="4" applyNumberFormat="1" applyFont="1" applyBorder="1"/>
    <xf numFmtId="171" fontId="0" fillId="0" borderId="11" xfId="0" applyNumberFormat="1" applyBorder="1"/>
    <xf numFmtId="10" fontId="0" fillId="0" borderId="11" xfId="5" applyNumberFormat="1" applyFont="1" applyBorder="1"/>
    <xf numFmtId="168" fontId="0" fillId="0" borderId="11" xfId="4" applyNumberFormat="1" applyFont="1" applyFill="1" applyBorder="1"/>
    <xf numFmtId="0" fontId="0" fillId="0" borderId="11" xfId="0" applyBorder="1"/>
    <xf numFmtId="168" fontId="0" fillId="0" borderId="11" xfId="4" applyNumberFormat="1" applyFont="1" applyBorder="1"/>
    <xf numFmtId="170" fontId="0" fillId="0" borderId="11" xfId="4" applyNumberFormat="1" applyFont="1" applyFill="1" applyBorder="1"/>
    <xf numFmtId="0" fontId="9" fillId="0" borderId="11" xfId="1" applyFont="1" applyFill="1" applyBorder="1"/>
    <xf numFmtId="0" fontId="0" fillId="0" borderId="8" xfId="0" applyFill="1" applyBorder="1"/>
    <xf numFmtId="169" fontId="0" fillId="0" borderId="8" xfId="4" applyNumberFormat="1" applyFont="1" applyFill="1" applyBorder="1"/>
    <xf numFmtId="170" fontId="0" fillId="0" borderId="8" xfId="4" applyNumberFormat="1" applyFont="1" applyBorder="1"/>
    <xf numFmtId="171" fontId="0" fillId="0" borderId="8" xfId="0" applyNumberFormat="1" applyBorder="1"/>
    <xf numFmtId="10" fontId="0" fillId="0" borderId="8" xfId="5" applyNumberFormat="1" applyFont="1" applyBorder="1"/>
    <xf numFmtId="168" fontId="8" fillId="3" borderId="20" xfId="4" applyNumberFormat="1" applyFont="1" applyFill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10" fontId="0" fillId="0" borderId="11" xfId="5" applyNumberFormat="1" applyFont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11" fillId="4" borderId="1" xfId="6" applyFont="1" applyFill="1" applyBorder="1" applyAlignment="1">
      <alignment horizontal="center"/>
    </xf>
    <xf numFmtId="4" fontId="0" fillId="0" borderId="0" xfId="2" applyNumberFormat="1" applyFont="1"/>
    <xf numFmtId="0" fontId="11" fillId="4" borderId="1" xfId="7" applyFont="1" applyFill="1" applyBorder="1" applyAlignment="1">
      <alignment horizontal="center"/>
    </xf>
    <xf numFmtId="15" fontId="11" fillId="0" borderId="2" xfId="8" applyNumberFormat="1" applyFont="1" applyFill="1" applyBorder="1" applyAlignment="1">
      <alignment horizontal="right" wrapText="1"/>
    </xf>
    <xf numFmtId="0" fontId="11" fillId="0" borderId="2" xfId="8" applyFont="1" applyFill="1" applyBorder="1" applyAlignment="1">
      <alignment horizontal="right" wrapText="1"/>
    </xf>
    <xf numFmtId="41" fontId="11" fillId="0" borderId="2" xfId="9" applyFont="1" applyFill="1" applyBorder="1" applyAlignment="1">
      <alignment horizontal="right" wrapText="1"/>
    </xf>
    <xf numFmtId="41" fontId="0" fillId="0" borderId="0" xfId="9" applyFont="1"/>
    <xf numFmtId="41" fontId="0" fillId="0" borderId="0" xfId="0" applyNumberFormat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0" xfId="1" applyFont="1" applyAlignment="1">
      <alignment horizontal="center"/>
    </xf>
  </cellXfs>
  <cellStyles count="10">
    <cellStyle name="Millares" xfId="4" builtinId="3"/>
    <cellStyle name="Millares [0]" xfId="9" builtinId="6"/>
    <cellStyle name="Millares 2" xfId="2"/>
    <cellStyle name="Normal" xfId="0" builtinId="0"/>
    <cellStyle name="Normal 2" xfId="1"/>
    <cellStyle name="Normal_RETIRO_REGULADO" xfId="7"/>
    <cellStyle name="Normal_RETIRO_REGULADO_BBDD_1" xfId="8"/>
    <cellStyle name="Normal_RETIROS_HORARIO_Reg_1" xfId="6"/>
    <cellStyle name="Porcentaje" xfId="5" builtinId="5"/>
    <cellStyle name="Porcentaje 2" xf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722"/>
  <sheetViews>
    <sheetView zoomScale="80" zoomScaleNormal="80" workbookViewId="0"/>
  </sheetViews>
  <sheetFormatPr baseColWidth="10" defaultRowHeight="15" x14ac:dyDescent="0.25"/>
  <cols>
    <col min="1" max="1" width="11.28515625" bestFit="1" customWidth="1"/>
    <col min="2" max="2" width="6.42578125" bestFit="1" customWidth="1"/>
    <col min="3" max="3" width="15.85546875" bestFit="1" customWidth="1"/>
    <col min="4" max="4" width="13.85546875" bestFit="1" customWidth="1"/>
    <col min="5" max="5" width="15.7109375" bestFit="1" customWidth="1"/>
    <col min="6" max="6" width="13.85546875" bestFit="1" customWidth="1"/>
    <col min="7" max="7" width="17.7109375" bestFit="1" customWidth="1"/>
    <col min="8" max="8" width="13.85546875" bestFit="1" customWidth="1"/>
    <col min="9" max="9" width="12" bestFit="1" customWidth="1"/>
    <col min="10" max="10" width="13.85546875" bestFit="1" customWidth="1"/>
    <col min="11" max="12" width="15.28515625" bestFit="1" customWidth="1"/>
    <col min="13" max="13" width="13.42578125" bestFit="1" customWidth="1"/>
    <col min="14" max="14" width="16" bestFit="1" customWidth="1"/>
    <col min="15" max="15" width="16.28515625" bestFit="1" customWidth="1"/>
    <col min="16" max="16" width="10.140625" bestFit="1" customWidth="1"/>
    <col min="17" max="17" width="12.85546875" bestFit="1" customWidth="1"/>
    <col min="18" max="18" width="15.7109375" bestFit="1" customWidth="1"/>
    <col min="19" max="20" width="15.140625" bestFit="1" customWidth="1"/>
    <col min="21" max="21" width="13.85546875" bestFit="1" customWidth="1"/>
    <col min="22" max="22" width="14.5703125" bestFit="1" customWidth="1"/>
    <col min="23" max="24" width="13.85546875" bestFit="1" customWidth="1"/>
    <col min="25" max="25" width="13.140625" bestFit="1" customWidth="1"/>
    <col min="26" max="26" width="16" bestFit="1" customWidth="1"/>
    <col min="27" max="27" width="20.5703125" bestFit="1" customWidth="1"/>
    <col min="28" max="28" width="19.28515625" bestFit="1" customWidth="1"/>
    <col min="29" max="29" width="13.85546875" bestFit="1" customWidth="1"/>
    <col min="30" max="30" width="12.85546875" bestFit="1" customWidth="1"/>
    <col min="31" max="31" width="12.42578125" bestFit="1" customWidth="1"/>
    <col min="32" max="32" width="15" bestFit="1" customWidth="1"/>
    <col min="33" max="33" width="13.85546875" bestFit="1" customWidth="1"/>
    <col min="34" max="34" width="13.5703125" bestFit="1" customWidth="1"/>
    <col min="35" max="35" width="19.140625" bestFit="1" customWidth="1"/>
    <col min="36" max="36" width="22.7109375" bestFit="1" customWidth="1"/>
    <col min="37" max="37" width="14.28515625" bestFit="1" customWidth="1"/>
    <col min="38" max="40" width="13.85546875" bestFit="1" customWidth="1"/>
    <col min="41" max="41" width="12.28515625" bestFit="1" customWidth="1"/>
    <col min="42" max="42" width="18" bestFit="1" customWidth="1"/>
    <col min="43" max="43" width="16.7109375" bestFit="1" customWidth="1"/>
    <col min="44" max="44" width="13.85546875" bestFit="1" customWidth="1"/>
    <col min="45" max="45" width="14.5703125" bestFit="1" customWidth="1"/>
    <col min="46" max="46" width="16.5703125" bestFit="1" customWidth="1"/>
    <col min="47" max="48" width="16.7109375" bestFit="1" customWidth="1"/>
    <col min="49" max="49" width="18.140625" bestFit="1" customWidth="1"/>
    <col min="50" max="50" width="13.85546875" bestFit="1" customWidth="1"/>
    <col min="51" max="51" width="15" bestFit="1" customWidth="1"/>
  </cols>
  <sheetData>
    <row r="1" spans="1:51" s="6" customFormat="1" x14ac:dyDescent="0.25">
      <c r="A1" s="77" t="s">
        <v>105</v>
      </c>
      <c r="B1" s="77" t="s">
        <v>106</v>
      </c>
      <c r="C1" s="75" t="s">
        <v>107</v>
      </c>
      <c r="D1" s="75" t="s">
        <v>108</v>
      </c>
      <c r="E1" s="75" t="s">
        <v>109</v>
      </c>
      <c r="F1" s="75" t="s">
        <v>110</v>
      </c>
      <c r="G1" s="75" t="s">
        <v>111</v>
      </c>
      <c r="H1" s="75" t="s">
        <v>112</v>
      </c>
      <c r="I1" s="75" t="s">
        <v>113</v>
      </c>
      <c r="J1" s="75" t="s">
        <v>256</v>
      </c>
      <c r="K1" s="75" t="s">
        <v>114</v>
      </c>
      <c r="L1" s="75" t="s">
        <v>115</v>
      </c>
      <c r="M1" s="75" t="s">
        <v>116</v>
      </c>
      <c r="N1" s="75" t="s">
        <v>117</v>
      </c>
      <c r="O1" s="75" t="s">
        <v>118</v>
      </c>
      <c r="P1" s="75" t="s">
        <v>119</v>
      </c>
      <c r="Q1" s="75" t="s">
        <v>257</v>
      </c>
      <c r="R1" s="75" t="s">
        <v>120</v>
      </c>
      <c r="S1" s="75" t="s">
        <v>121</v>
      </c>
      <c r="T1" s="75" t="s">
        <v>122</v>
      </c>
      <c r="U1" s="75" t="s">
        <v>123</v>
      </c>
      <c r="V1" s="75" t="s">
        <v>124</v>
      </c>
      <c r="W1" s="75" t="s">
        <v>125</v>
      </c>
      <c r="X1" s="75" t="s">
        <v>263</v>
      </c>
      <c r="Y1" s="75" t="s">
        <v>264</v>
      </c>
      <c r="Z1" s="75" t="s">
        <v>126</v>
      </c>
      <c r="AA1" s="75" t="s">
        <v>127</v>
      </c>
      <c r="AB1" s="75" t="s">
        <v>128</v>
      </c>
      <c r="AC1" s="75" t="s">
        <v>129</v>
      </c>
      <c r="AD1" s="75" t="s">
        <v>130</v>
      </c>
      <c r="AE1" s="75" t="s">
        <v>131</v>
      </c>
      <c r="AF1" s="75" t="s">
        <v>132</v>
      </c>
      <c r="AG1" s="75" t="s">
        <v>133</v>
      </c>
      <c r="AH1" s="75" t="s">
        <v>134</v>
      </c>
      <c r="AI1" s="75" t="s">
        <v>265</v>
      </c>
      <c r="AJ1" s="75" t="s">
        <v>135</v>
      </c>
      <c r="AK1" s="75" t="s">
        <v>136</v>
      </c>
      <c r="AL1" s="75" t="s">
        <v>137</v>
      </c>
      <c r="AM1" s="75" t="s">
        <v>138</v>
      </c>
      <c r="AN1" s="75" t="s">
        <v>139</v>
      </c>
      <c r="AO1" s="75" t="s">
        <v>140</v>
      </c>
      <c r="AP1" s="75" t="s">
        <v>258</v>
      </c>
      <c r="AQ1" s="75" t="s">
        <v>141</v>
      </c>
      <c r="AR1" s="75" t="s">
        <v>142</v>
      </c>
      <c r="AS1" s="75" t="s">
        <v>143</v>
      </c>
      <c r="AT1" s="75" t="s">
        <v>144</v>
      </c>
      <c r="AU1" s="75" t="s">
        <v>145</v>
      </c>
      <c r="AV1" s="75" t="s">
        <v>146</v>
      </c>
      <c r="AW1" s="75" t="s">
        <v>147</v>
      </c>
      <c r="AX1" s="75" t="s">
        <v>148</v>
      </c>
      <c r="AY1" s="75" t="s">
        <v>149</v>
      </c>
    </row>
    <row r="2" spans="1:51" x14ac:dyDescent="0.25">
      <c r="A2" s="78">
        <v>43770</v>
      </c>
      <c r="B2" s="79">
        <v>1</v>
      </c>
      <c r="C2" s="80">
        <v>24915.008338638421</v>
      </c>
      <c r="D2" s="80">
        <v>28982.871785156269</v>
      </c>
      <c r="E2" s="80">
        <v>13568.833860470742</v>
      </c>
      <c r="F2" s="80">
        <v>42523.342753906261</v>
      </c>
      <c r="G2" s="80">
        <v>22817.715586587474</v>
      </c>
      <c r="H2" s="80">
        <v>3805.1530056562606</v>
      </c>
      <c r="I2" s="80">
        <v>20734.192229980476</v>
      </c>
      <c r="J2" s="80">
        <v>109.4837532043457</v>
      </c>
      <c r="K2" s="80">
        <v>14649.943331390627</v>
      </c>
      <c r="L2" s="80">
        <v>6547.6525145486694</v>
      </c>
      <c r="M2" s="80">
        <v>24635.582971124735</v>
      </c>
      <c r="N2" s="80">
        <v>12050.38439648438</v>
      </c>
      <c r="O2" s="80">
        <v>33369.851816429698</v>
      </c>
      <c r="P2" s="80">
        <v>2242.6040402184699</v>
      </c>
      <c r="Q2" s="80">
        <v>30.014370918273933</v>
      </c>
      <c r="R2" s="80">
        <v>5392.8077270507802</v>
      </c>
      <c r="S2" s="80">
        <v>38275.628541015663</v>
      </c>
      <c r="T2" s="80">
        <v>12974.294571289061</v>
      </c>
      <c r="U2" s="80">
        <v>6854.3411025390596</v>
      </c>
      <c r="V2" s="80">
        <v>53302.247184375003</v>
      </c>
      <c r="W2" s="80">
        <v>2740.6777465820314</v>
      </c>
      <c r="X2" s="80">
        <v>13055.136980253688</v>
      </c>
      <c r="Y2" s="80">
        <v>8666.2635527343718</v>
      </c>
      <c r="Z2" s="80">
        <v>578.03464631347663</v>
      </c>
      <c r="AA2" s="80">
        <v>22168.154124023451</v>
      </c>
      <c r="AB2" s="80">
        <v>13913.657989257828</v>
      </c>
      <c r="AC2" s="80">
        <v>20925.421434987886</v>
      </c>
      <c r="AD2" s="80">
        <v>31577.363472656249</v>
      </c>
      <c r="AE2" s="80">
        <v>7505.5979638671906</v>
      </c>
      <c r="AF2" s="80">
        <v>49.837760593750005</v>
      </c>
      <c r="AG2" s="80">
        <v>18841.821105468749</v>
      </c>
      <c r="AH2" s="80">
        <v>37337.014527343752</v>
      </c>
      <c r="AI2" s="80">
        <v>9005.32861328125</v>
      </c>
      <c r="AJ2" s="80">
        <v>57.646396703124879</v>
      </c>
      <c r="AK2" s="80">
        <v>3939.6158172607402</v>
      </c>
      <c r="AL2" s="80">
        <v>18620.365439453133</v>
      </c>
      <c r="AM2" s="80">
        <v>15708.411276367173</v>
      </c>
      <c r="AN2" s="80">
        <v>4037.4671630859411</v>
      </c>
      <c r="AO2" s="80">
        <v>37626.886974609377</v>
      </c>
      <c r="AP2" s="80">
        <v>336.30542480468705</v>
      </c>
      <c r="AQ2" s="80">
        <v>35431.396322297878</v>
      </c>
      <c r="AR2" s="80">
        <v>37835.723297851539</v>
      </c>
      <c r="AS2" s="80">
        <v>43582.327289062523</v>
      </c>
      <c r="AT2" s="80">
        <v>10864.266006624372</v>
      </c>
      <c r="AU2" s="80">
        <v>39754.687649545478</v>
      </c>
      <c r="AV2" s="80">
        <v>15250.48067968752</v>
      </c>
      <c r="AW2" s="80">
        <v>2919.190350266113</v>
      </c>
      <c r="AX2" s="80">
        <v>37793.282021484374</v>
      </c>
      <c r="AY2" s="81">
        <v>31987.092992187478</v>
      </c>
    </row>
    <row r="3" spans="1:51" x14ac:dyDescent="0.25">
      <c r="A3" s="78">
        <v>43770</v>
      </c>
      <c r="B3" s="79">
        <v>2</v>
      </c>
      <c r="C3" s="80">
        <v>23126.438722722149</v>
      </c>
      <c r="D3" s="80">
        <v>25481.183742187495</v>
      </c>
      <c r="E3" s="80">
        <v>11965.679544064482</v>
      </c>
      <c r="F3" s="80">
        <v>39096.505107421879</v>
      </c>
      <c r="G3" s="80">
        <v>19802.543231118721</v>
      </c>
      <c r="H3" s="80">
        <v>3772.8381882578096</v>
      </c>
      <c r="I3" s="80">
        <v>19162.687465332034</v>
      </c>
      <c r="J3" s="80">
        <v>90.081954956054602</v>
      </c>
      <c r="K3" s="80">
        <v>12975.555862874991</v>
      </c>
      <c r="L3" s="80">
        <v>6630.0051122049335</v>
      </c>
      <c r="M3" s="80">
        <v>23992.329179287317</v>
      </c>
      <c r="N3" s="80">
        <v>10816.909025390629</v>
      </c>
      <c r="O3" s="80">
        <v>30312.100020539081</v>
      </c>
      <c r="P3" s="80">
        <v>2181.6244543606908</v>
      </c>
      <c r="Q3" s="80">
        <v>28.866776466369618</v>
      </c>
      <c r="R3" s="80">
        <v>4710.6331054687507</v>
      </c>
      <c r="S3" s="80">
        <v>33150.553652343769</v>
      </c>
      <c r="T3" s="80">
        <v>11874.113901367189</v>
      </c>
      <c r="U3" s="80">
        <v>6272.48506054688</v>
      </c>
      <c r="V3" s="80">
        <v>45613.086432421886</v>
      </c>
      <c r="W3" s="80">
        <v>2452.3713745117184</v>
      </c>
      <c r="X3" s="80">
        <v>12469.363226432984</v>
      </c>
      <c r="Y3" s="80">
        <v>7769.8837226562391</v>
      </c>
      <c r="Z3" s="80">
        <v>411.54533463134771</v>
      </c>
      <c r="AA3" s="80">
        <v>19653.955603515635</v>
      </c>
      <c r="AB3" s="80">
        <v>13234.292451171868</v>
      </c>
      <c r="AC3" s="80">
        <v>19357.103137683771</v>
      </c>
      <c r="AD3" s="80">
        <v>27586.083242187491</v>
      </c>
      <c r="AE3" s="80">
        <v>6540.9523793945264</v>
      </c>
      <c r="AF3" s="80">
        <v>49.837760593750005</v>
      </c>
      <c r="AG3" s="80">
        <v>16660.8923125</v>
      </c>
      <c r="AH3" s="80">
        <v>33258.643667968747</v>
      </c>
      <c r="AI3" s="80">
        <v>8313.6326904297002</v>
      </c>
      <c r="AJ3" s="80">
        <v>65.384028523438133</v>
      </c>
      <c r="AK3" s="80">
        <v>3582.3771957397485</v>
      </c>
      <c r="AL3" s="80">
        <v>15761.059642578131</v>
      </c>
      <c r="AM3" s="80">
        <v>13819.195460937523</v>
      </c>
      <c r="AN3" s="80">
        <v>3256.98845214843</v>
      </c>
      <c r="AO3" s="80">
        <v>33259.381091796873</v>
      </c>
      <c r="AP3" s="80">
        <v>297.11552136230404</v>
      </c>
      <c r="AQ3" s="80">
        <v>33374.987459993179</v>
      </c>
      <c r="AR3" s="80">
        <v>33839.946364746087</v>
      </c>
      <c r="AS3" s="80">
        <v>37836.113567382818</v>
      </c>
      <c r="AT3" s="80">
        <v>10238.359437306286</v>
      </c>
      <c r="AU3" s="80">
        <v>35936.142641732957</v>
      </c>
      <c r="AV3" s="80">
        <v>13143.035082031254</v>
      </c>
      <c r="AW3" s="80">
        <v>1350.4334115344268</v>
      </c>
      <c r="AX3" s="80">
        <v>32106.758619384767</v>
      </c>
      <c r="AY3" s="81">
        <v>30447.084099609383</v>
      </c>
    </row>
    <row r="4" spans="1:51" x14ac:dyDescent="0.25">
      <c r="A4" s="78">
        <v>43770</v>
      </c>
      <c r="B4" s="79">
        <v>3</v>
      </c>
      <c r="C4" s="80">
        <v>21935.809629064617</v>
      </c>
      <c r="D4" s="80">
        <v>22752.541322265639</v>
      </c>
      <c r="E4" s="80">
        <v>10882.976912228529</v>
      </c>
      <c r="F4" s="80">
        <v>36780.177117187501</v>
      </c>
      <c r="G4" s="80">
        <v>17186.646834634375</v>
      </c>
      <c r="H4" s="80">
        <v>3718.6735683046904</v>
      </c>
      <c r="I4" s="80">
        <v>17724.753417968761</v>
      </c>
      <c r="J4" s="80">
        <v>84.922243118286204</v>
      </c>
      <c r="K4" s="80">
        <v>11698.290864140599</v>
      </c>
      <c r="L4" s="80">
        <v>6232.6450536111752</v>
      </c>
      <c r="M4" s="80">
        <v>22642.342494071989</v>
      </c>
      <c r="N4" s="80">
        <v>9956.8900097656169</v>
      </c>
      <c r="O4" s="80">
        <v>28027.082809312502</v>
      </c>
      <c r="P4" s="80">
        <v>2080.1462900867105</v>
      </c>
      <c r="Q4" s="80">
        <v>28.693749904632568</v>
      </c>
      <c r="R4" s="80">
        <v>4163.1621337890638</v>
      </c>
      <c r="S4" s="80">
        <v>28914.208333984359</v>
      </c>
      <c r="T4" s="80">
        <v>11309.553114257811</v>
      </c>
      <c r="U4" s="80">
        <v>5882.3060458984291</v>
      </c>
      <c r="V4" s="80">
        <v>39963.26108632813</v>
      </c>
      <c r="W4" s="80">
        <v>2339.8872558593753</v>
      </c>
      <c r="X4" s="80">
        <v>11448.606600811194</v>
      </c>
      <c r="Y4" s="80">
        <v>7452.6138164062495</v>
      </c>
      <c r="Z4" s="80">
        <v>310.3623485473633</v>
      </c>
      <c r="AA4" s="80">
        <v>17573.572327148424</v>
      </c>
      <c r="AB4" s="80">
        <v>12816.117751953121</v>
      </c>
      <c r="AC4" s="80">
        <v>18151.213255143892</v>
      </c>
      <c r="AD4" s="80">
        <v>24220.093287109357</v>
      </c>
      <c r="AE4" s="80">
        <v>6345.6246279296784</v>
      </c>
      <c r="AF4" s="80">
        <v>49.837760593750005</v>
      </c>
      <c r="AG4" s="80">
        <v>14729.2207578125</v>
      </c>
      <c r="AH4" s="80">
        <v>29201.014164062501</v>
      </c>
      <c r="AI4" s="80">
        <v>7697.3519042968801</v>
      </c>
      <c r="AJ4" s="80">
        <v>51.133103199218795</v>
      </c>
      <c r="AK4" s="80">
        <v>3393.6502716064447</v>
      </c>
      <c r="AL4" s="80">
        <v>13234.648040039068</v>
      </c>
      <c r="AM4" s="80">
        <v>12306.920869140618</v>
      </c>
      <c r="AN4" s="80">
        <v>2804.1371093750004</v>
      </c>
      <c r="AO4" s="80">
        <v>29840.939800781242</v>
      </c>
      <c r="AP4" s="80">
        <v>271.174810180664</v>
      </c>
      <c r="AQ4" s="80">
        <v>31875.947860383818</v>
      </c>
      <c r="AR4" s="80">
        <v>30497.945260253899</v>
      </c>
      <c r="AS4" s="80">
        <v>33128.609966796881</v>
      </c>
      <c r="AT4" s="80">
        <v>9474.91512984769</v>
      </c>
      <c r="AU4" s="80">
        <v>32801.224026498632</v>
      </c>
      <c r="AV4" s="80">
        <v>11371.260117187492</v>
      </c>
      <c r="AW4" s="80">
        <v>-209.00139351684015</v>
      </c>
      <c r="AX4" s="80">
        <v>27742.606643066403</v>
      </c>
      <c r="AY4" s="81">
        <v>29417.027144531246</v>
      </c>
    </row>
    <row r="5" spans="1:51" x14ac:dyDescent="0.25">
      <c r="A5" s="78">
        <v>43770</v>
      </c>
      <c r="B5" s="79">
        <v>4</v>
      </c>
      <c r="C5" s="80">
        <v>21443.087830484954</v>
      </c>
      <c r="D5" s="80">
        <v>21156.781443359385</v>
      </c>
      <c r="E5" s="80">
        <v>10141.39304992386</v>
      </c>
      <c r="F5" s="80">
        <v>35216.929390624995</v>
      </c>
      <c r="G5" s="80">
        <v>15356.773627603108</v>
      </c>
      <c r="H5" s="80">
        <v>3650.5058483125113</v>
      </c>
      <c r="I5" s="80">
        <v>16902.128608398441</v>
      </c>
      <c r="J5" s="80">
        <v>78.038965225219698</v>
      </c>
      <c r="K5" s="80">
        <v>10805.910340562503</v>
      </c>
      <c r="L5" s="80">
        <v>5922.3358250955616</v>
      </c>
      <c r="M5" s="80">
        <v>22125.994651741898</v>
      </c>
      <c r="N5" s="80">
        <v>9749.1474238281189</v>
      </c>
      <c r="O5" s="80">
        <v>26563.255785429719</v>
      </c>
      <c r="P5" s="80">
        <v>1965.743605215682</v>
      </c>
      <c r="Q5" s="80">
        <v>28.426880836486809</v>
      </c>
      <c r="R5" s="80">
        <v>3748.9520446777342</v>
      </c>
      <c r="S5" s="80">
        <v>26252.363748046901</v>
      </c>
      <c r="T5" s="80">
        <v>10839.035487304689</v>
      </c>
      <c r="U5" s="80">
        <v>5605.2997685546798</v>
      </c>
      <c r="V5" s="80">
        <v>36755.748151171865</v>
      </c>
      <c r="W5" s="80">
        <v>2266.3840576171879</v>
      </c>
      <c r="X5" s="80">
        <v>11081.169035412477</v>
      </c>
      <c r="Y5" s="80">
        <v>7180.5939238281289</v>
      </c>
      <c r="Z5" s="80">
        <v>301.71563471679696</v>
      </c>
      <c r="AA5" s="80">
        <v>15821.041121093731</v>
      </c>
      <c r="AB5" s="80">
        <v>12563.827500976573</v>
      </c>
      <c r="AC5" s="80">
        <v>17268.376447932278</v>
      </c>
      <c r="AD5" s="80">
        <v>22220.480818359378</v>
      </c>
      <c r="AE5" s="80">
        <v>5696.9187050781184</v>
      </c>
      <c r="AF5" s="80">
        <v>49.837760593750005</v>
      </c>
      <c r="AG5" s="80">
        <v>13621.931490234379</v>
      </c>
      <c r="AH5" s="80">
        <v>26896.496892578136</v>
      </c>
      <c r="AI5" s="80">
        <v>7222.2096191406308</v>
      </c>
      <c r="AJ5" s="80">
        <v>64.957180416015888</v>
      </c>
      <c r="AK5" s="80">
        <v>3297.1898071289074</v>
      </c>
      <c r="AL5" s="80">
        <v>11720.093741210943</v>
      </c>
      <c r="AM5" s="80">
        <v>11316.990782226567</v>
      </c>
      <c r="AN5" s="80">
        <v>2304.46435546875</v>
      </c>
      <c r="AO5" s="80">
        <v>27405.765944824234</v>
      </c>
      <c r="AP5" s="80">
        <v>243.97820471191406</v>
      </c>
      <c r="AQ5" s="80">
        <v>30812.496178743182</v>
      </c>
      <c r="AR5" s="80">
        <v>28514.889778808618</v>
      </c>
      <c r="AS5" s="80">
        <v>30090.638083984366</v>
      </c>
      <c r="AT5" s="80">
        <v>9579.8707513056324</v>
      </c>
      <c r="AU5" s="80">
        <v>31015.509850717361</v>
      </c>
      <c r="AV5" s="80">
        <v>10352.92896289063</v>
      </c>
      <c r="AW5" s="80">
        <v>-470.90208399169774</v>
      </c>
      <c r="AX5" s="80">
        <v>25159.196278076164</v>
      </c>
      <c r="AY5" s="81">
        <v>28381.801585937486</v>
      </c>
    </row>
    <row r="6" spans="1:51" x14ac:dyDescent="0.25">
      <c r="A6" s="78">
        <v>43770</v>
      </c>
      <c r="B6" s="79">
        <v>5</v>
      </c>
      <c r="C6" s="80">
        <v>20837.958725279175</v>
      </c>
      <c r="D6" s="80">
        <v>20269.700146484389</v>
      </c>
      <c r="E6" s="80">
        <v>9412.2075860566729</v>
      </c>
      <c r="F6" s="80">
        <v>34234.913228515608</v>
      </c>
      <c r="G6" s="80">
        <v>14573.260953774983</v>
      </c>
      <c r="H6" s="80">
        <v>3689.9263578515602</v>
      </c>
      <c r="I6" s="80">
        <v>16624.039715332026</v>
      </c>
      <c r="J6" s="80">
        <v>73.842315673828111</v>
      </c>
      <c r="K6" s="80">
        <v>10360.120679140628</v>
      </c>
      <c r="L6" s="80">
        <v>5766.0986092752428</v>
      </c>
      <c r="M6" s="80">
        <v>21813.947507299068</v>
      </c>
      <c r="N6" s="80">
        <v>9077.8293554687389</v>
      </c>
      <c r="O6" s="80">
        <v>26045.336733187512</v>
      </c>
      <c r="P6" s="80">
        <v>1904.9873919069837</v>
      </c>
      <c r="Q6" s="80">
        <v>28.152843952178955</v>
      </c>
      <c r="R6" s="80">
        <v>3575.6658569335923</v>
      </c>
      <c r="S6" s="80">
        <v>24805.507926757808</v>
      </c>
      <c r="T6" s="80">
        <v>10614.999103515629</v>
      </c>
      <c r="U6" s="80">
        <v>5470.5358671875001</v>
      </c>
      <c r="V6" s="80">
        <v>35133.74073281249</v>
      </c>
      <c r="W6" s="80">
        <v>2222.3901000976557</v>
      </c>
      <c r="X6" s="80">
        <v>10947.764207425918</v>
      </c>
      <c r="Y6" s="80">
        <v>6468.1667949218663</v>
      </c>
      <c r="Z6" s="80">
        <v>302.29031680297857</v>
      </c>
      <c r="AA6" s="80">
        <v>15343.695449218754</v>
      </c>
      <c r="AB6" s="80">
        <v>12473.882028320297</v>
      </c>
      <c r="AC6" s="80">
        <v>16875.591267372216</v>
      </c>
      <c r="AD6" s="80">
        <v>21167.534037109363</v>
      </c>
      <c r="AE6" s="80">
        <v>5385.6837470703013</v>
      </c>
      <c r="AF6" s="80">
        <v>49.837760593750005</v>
      </c>
      <c r="AG6" s="80">
        <v>13012.511353515631</v>
      </c>
      <c r="AH6" s="80">
        <v>25245.602984374997</v>
      </c>
      <c r="AI6" s="80">
        <v>6912.1450439453201</v>
      </c>
      <c r="AJ6" s="80">
        <v>59.640815273437966</v>
      </c>
      <c r="AK6" s="80">
        <v>3206.3907806396483</v>
      </c>
      <c r="AL6" s="80">
        <v>11130.182091796883</v>
      </c>
      <c r="AM6" s="80">
        <v>10751.316244140648</v>
      </c>
      <c r="AN6" s="80">
        <v>2260.2945556640689</v>
      </c>
      <c r="AO6" s="80">
        <v>26370.703468261723</v>
      </c>
      <c r="AP6" s="80">
        <v>221.83409179687604</v>
      </c>
      <c r="AQ6" s="80">
        <v>30247.654566438494</v>
      </c>
      <c r="AR6" s="80">
        <v>27271.960039062506</v>
      </c>
      <c r="AS6" s="80">
        <v>28596.121730468753</v>
      </c>
      <c r="AT6" s="80">
        <v>9248.6828125260163</v>
      </c>
      <c r="AU6" s="80">
        <v>30335.194026498582</v>
      </c>
      <c r="AV6" s="80">
        <v>9396.427291015636</v>
      </c>
      <c r="AW6" s="80">
        <v>-560.09466524902371</v>
      </c>
      <c r="AX6" s="80">
        <v>23651.215954589865</v>
      </c>
      <c r="AY6" s="81">
        <v>28408.434734375016</v>
      </c>
    </row>
    <row r="7" spans="1:51" x14ac:dyDescent="0.25">
      <c r="A7" s="78">
        <v>43770</v>
      </c>
      <c r="B7" s="79">
        <v>6</v>
      </c>
      <c r="C7" s="80">
        <v>20652.157550769149</v>
      </c>
      <c r="D7" s="80">
        <v>20068.563626953131</v>
      </c>
      <c r="E7" s="80">
        <v>9494.2252862519872</v>
      </c>
      <c r="F7" s="80">
        <v>33925.159613281277</v>
      </c>
      <c r="G7" s="80">
        <v>14150.107389321864</v>
      </c>
      <c r="H7" s="80">
        <v>3672.5750567265613</v>
      </c>
      <c r="I7" s="80">
        <v>16516.426104003909</v>
      </c>
      <c r="J7" s="80">
        <v>75.939189910888615</v>
      </c>
      <c r="K7" s="80">
        <v>10208.62005396094</v>
      </c>
      <c r="L7" s="80">
        <v>5973.3798006815023</v>
      </c>
      <c r="M7" s="80">
        <v>21333.446177422182</v>
      </c>
      <c r="N7" s="80">
        <v>9178.552724609377</v>
      </c>
      <c r="O7" s="80">
        <v>25925.88560140624</v>
      </c>
      <c r="P7" s="80">
        <v>1935.9450725879819</v>
      </c>
      <c r="Q7" s="80">
        <v>28.071816444396973</v>
      </c>
      <c r="R7" s="80">
        <v>3416.3019226074221</v>
      </c>
      <c r="S7" s="80">
        <v>23999.537581054694</v>
      </c>
      <c r="T7" s="80">
        <v>10541.103472656259</v>
      </c>
      <c r="U7" s="80">
        <v>5391.0265498047002</v>
      </c>
      <c r="V7" s="80">
        <v>34396.689424609387</v>
      </c>
      <c r="W7" s="80">
        <v>2292.1295654296878</v>
      </c>
      <c r="X7" s="80">
        <v>10966.600111208229</v>
      </c>
      <c r="Y7" s="80">
        <v>6597.15731835936</v>
      </c>
      <c r="Z7" s="80">
        <v>310.16529274291997</v>
      </c>
      <c r="AA7" s="80">
        <v>14463.851227539068</v>
      </c>
      <c r="AB7" s="80">
        <v>12473.372946289062</v>
      </c>
      <c r="AC7" s="80">
        <v>16758.812084642181</v>
      </c>
      <c r="AD7" s="80">
        <v>20759.688871093735</v>
      </c>
      <c r="AE7" s="80">
        <v>5586.1373203125186</v>
      </c>
      <c r="AF7" s="80">
        <v>49.837760593750005</v>
      </c>
      <c r="AG7" s="80">
        <v>12712.63263085938</v>
      </c>
      <c r="AH7" s="80">
        <v>24545.162726562488</v>
      </c>
      <c r="AI7" s="80">
        <v>6796.3208251953201</v>
      </c>
      <c r="AJ7" s="80">
        <v>60.296500128906814</v>
      </c>
      <c r="AK7" s="80">
        <v>3191.8360244750975</v>
      </c>
      <c r="AL7" s="80">
        <v>10775.420053710954</v>
      </c>
      <c r="AM7" s="80">
        <v>10337.648216796872</v>
      </c>
      <c r="AN7" s="80">
        <v>2110.1993652343699</v>
      </c>
      <c r="AO7" s="80">
        <v>25470.707082031255</v>
      </c>
      <c r="AP7" s="80">
        <v>208.55271850585896</v>
      </c>
      <c r="AQ7" s="80">
        <v>29936.046225618167</v>
      </c>
      <c r="AR7" s="80">
        <v>26874.40784521485</v>
      </c>
      <c r="AS7" s="80">
        <v>27795.661911132825</v>
      </c>
      <c r="AT7" s="80">
        <v>9043.0496458285888</v>
      </c>
      <c r="AU7" s="80">
        <v>29982.228272592332</v>
      </c>
      <c r="AV7" s="80">
        <v>9010.2961552734396</v>
      </c>
      <c r="AW7" s="80">
        <v>-493.37762077514435</v>
      </c>
      <c r="AX7" s="80">
        <v>22889.953138427736</v>
      </c>
      <c r="AY7" s="81">
        <v>28126.808804687502</v>
      </c>
    </row>
    <row r="8" spans="1:51" x14ac:dyDescent="0.25">
      <c r="A8" s="78">
        <v>43770</v>
      </c>
      <c r="B8" s="79">
        <v>7</v>
      </c>
      <c r="C8" s="80">
        <v>20686.666985804641</v>
      </c>
      <c r="D8" s="80">
        <v>19941.501902343738</v>
      </c>
      <c r="E8" s="80">
        <v>9586.021912228538</v>
      </c>
      <c r="F8" s="80">
        <v>34189.482703125017</v>
      </c>
      <c r="G8" s="80">
        <v>13940.920045571838</v>
      </c>
      <c r="H8" s="80">
        <v>3653.2768596796809</v>
      </c>
      <c r="I8" s="80">
        <v>16730.224618164058</v>
      </c>
      <c r="J8" s="80">
        <v>73.613504409790011</v>
      </c>
      <c r="K8" s="80">
        <v>10167.410774992179</v>
      </c>
      <c r="L8" s="80">
        <v>5933.0757059549396</v>
      </c>
      <c r="M8" s="80">
        <v>20312.326292635622</v>
      </c>
      <c r="N8" s="80">
        <v>9041.4145683593688</v>
      </c>
      <c r="O8" s="80">
        <v>25922.452476671893</v>
      </c>
      <c r="P8" s="80">
        <v>1975.5804188654361</v>
      </c>
      <c r="Q8" s="80">
        <v>27.987217426300042</v>
      </c>
      <c r="R8" s="80">
        <v>3348.4205688476573</v>
      </c>
      <c r="S8" s="80">
        <v>23646.194794921881</v>
      </c>
      <c r="T8" s="80">
        <v>10422.246554687499</v>
      </c>
      <c r="U8" s="80">
        <v>5212.72739453126</v>
      </c>
      <c r="V8" s="80">
        <v>33957.4024296875</v>
      </c>
      <c r="W8" s="80">
        <v>2173.700671386719</v>
      </c>
      <c r="X8" s="80">
        <v>10895.857312719658</v>
      </c>
      <c r="Y8" s="80">
        <v>6656.8922207031201</v>
      </c>
      <c r="Z8" s="80">
        <v>344.17882962036134</v>
      </c>
      <c r="AA8" s="80">
        <v>14699.327678710932</v>
      </c>
      <c r="AB8" s="80">
        <v>12653.092000000006</v>
      </c>
      <c r="AC8" s="80">
        <v>16607.780717601312</v>
      </c>
      <c r="AD8" s="80">
        <v>20297.825263671886</v>
      </c>
      <c r="AE8" s="80">
        <v>5752.4643686523423</v>
      </c>
      <c r="AF8" s="80">
        <v>49.837760593750005</v>
      </c>
      <c r="AG8" s="80">
        <v>12718.072749999999</v>
      </c>
      <c r="AH8" s="80">
        <v>23578.055675781245</v>
      </c>
      <c r="AI8" s="80">
        <v>6679.6952880859399</v>
      </c>
      <c r="AJ8" s="80">
        <v>60.518472000000997</v>
      </c>
      <c r="AK8" s="80">
        <v>3150.3296112060557</v>
      </c>
      <c r="AL8" s="80">
        <v>10704.796842773439</v>
      </c>
      <c r="AM8" s="80">
        <v>10345.620580078141</v>
      </c>
      <c r="AN8" s="80">
        <v>2062.973596191403</v>
      </c>
      <c r="AO8" s="80">
        <v>25196.643736328093</v>
      </c>
      <c r="AP8" s="80">
        <v>244.83247984746794</v>
      </c>
      <c r="AQ8" s="80">
        <v>29927.61008499319</v>
      </c>
      <c r="AR8" s="80">
        <v>26378.449562499987</v>
      </c>
      <c r="AS8" s="80">
        <v>27687.367410156257</v>
      </c>
      <c r="AT8" s="80">
        <v>9219.5629196556274</v>
      </c>
      <c r="AU8" s="80">
        <v>29538.592071420448</v>
      </c>
      <c r="AV8" s="80">
        <v>8402.4089638671812</v>
      </c>
      <c r="AW8" s="80">
        <v>-367.69282803528381</v>
      </c>
      <c r="AX8" s="80">
        <v>22309.208620605481</v>
      </c>
      <c r="AY8" s="81">
        <v>28344.090871093736</v>
      </c>
    </row>
    <row r="9" spans="1:51" x14ac:dyDescent="0.25">
      <c r="A9" s="78">
        <v>43770</v>
      </c>
      <c r="B9" s="79">
        <v>8</v>
      </c>
      <c r="C9" s="80">
        <v>19704.499431732256</v>
      </c>
      <c r="D9" s="80">
        <v>18755.470871093756</v>
      </c>
      <c r="E9" s="80">
        <v>8572.5687872285198</v>
      </c>
      <c r="F9" s="80">
        <v>33581.336197265642</v>
      </c>
      <c r="G9" s="80">
        <v>12573.14292905352</v>
      </c>
      <c r="H9" s="80">
        <v>3561.2247983593907</v>
      </c>
      <c r="I9" s="80">
        <v>17011.592129882818</v>
      </c>
      <c r="J9" s="80">
        <v>81.787845611572294</v>
      </c>
      <c r="K9" s="80">
        <v>9808.1011432578143</v>
      </c>
      <c r="L9" s="80">
        <v>6304.6686122049277</v>
      </c>
      <c r="M9" s="80">
        <v>19549.554335916993</v>
      </c>
      <c r="N9" s="80">
        <v>7775.5114999999996</v>
      </c>
      <c r="O9" s="80">
        <v>25952.423646257837</v>
      </c>
      <c r="P9" s="80">
        <v>1955.4149048132135</v>
      </c>
      <c r="Q9" s="80">
        <v>28.111822605133057</v>
      </c>
      <c r="R9" s="80">
        <v>2932.3306030273443</v>
      </c>
      <c r="S9" s="80">
        <v>22232.150370117201</v>
      </c>
      <c r="T9" s="80">
        <v>8979.1730009765597</v>
      </c>
      <c r="U9" s="80">
        <v>4325.4902675781195</v>
      </c>
      <c r="V9" s="80">
        <v>31817.038898046885</v>
      </c>
      <c r="W9" s="80">
        <v>2009.611254882813</v>
      </c>
      <c r="X9" s="80">
        <v>9519.2523468901509</v>
      </c>
      <c r="Y9" s="80">
        <v>6163.6358554687486</v>
      </c>
      <c r="Z9" s="80">
        <v>344.26271710815428</v>
      </c>
      <c r="AA9" s="80">
        <v>13484.427926757849</v>
      </c>
      <c r="AB9" s="80">
        <v>13153.671587890642</v>
      </c>
      <c r="AC9" s="80">
        <v>15329.343006180816</v>
      </c>
      <c r="AD9" s="80">
        <v>18311.556964843774</v>
      </c>
      <c r="AE9" s="80">
        <v>4389.5512279626464</v>
      </c>
      <c r="AF9" s="80">
        <v>49.837760593750005</v>
      </c>
      <c r="AG9" s="80">
        <v>12366.978058593759</v>
      </c>
      <c r="AH9" s="80">
        <v>20859.97769921874</v>
      </c>
      <c r="AI9" s="80">
        <v>5865.0554931640609</v>
      </c>
      <c r="AJ9" s="80">
        <v>40.718065281250119</v>
      </c>
      <c r="AK9" s="80">
        <v>3138.5017436314683</v>
      </c>
      <c r="AL9" s="80">
        <v>9911.586807617181</v>
      </c>
      <c r="AM9" s="80">
        <v>8833.9207119140592</v>
      </c>
      <c r="AN9" s="80">
        <v>1922.4531738281253</v>
      </c>
      <c r="AO9" s="80">
        <v>23997.284408203122</v>
      </c>
      <c r="AP9" s="80">
        <v>199.61761672350121</v>
      </c>
      <c r="AQ9" s="80">
        <v>29511.143471711894</v>
      </c>
      <c r="AR9" s="80">
        <v>25073.678025390625</v>
      </c>
      <c r="AS9" s="80">
        <v>26317.878683593761</v>
      </c>
      <c r="AT9" s="80">
        <v>7919.4464053841939</v>
      </c>
      <c r="AU9" s="80">
        <v>28221.545653451733</v>
      </c>
      <c r="AV9" s="80">
        <v>6805.9586289062454</v>
      </c>
      <c r="AW9" s="80">
        <v>732.22588784647212</v>
      </c>
      <c r="AX9" s="80">
        <v>20262.681633300788</v>
      </c>
      <c r="AY9" s="81">
        <v>27749.138599609392</v>
      </c>
    </row>
    <row r="10" spans="1:51" x14ac:dyDescent="0.25">
      <c r="A10" s="78">
        <v>43770</v>
      </c>
      <c r="B10" s="79">
        <v>9</v>
      </c>
      <c r="C10" s="80">
        <v>21415.796445117012</v>
      </c>
      <c r="D10" s="80">
        <v>20688.914802734376</v>
      </c>
      <c r="E10" s="80">
        <v>9430.3856182832442</v>
      </c>
      <c r="F10" s="80">
        <v>37186.979921874998</v>
      </c>
      <c r="G10" s="80">
        <v>14191.86454939266</v>
      </c>
      <c r="H10" s="80">
        <v>3977.6386605156285</v>
      </c>
      <c r="I10" s="80">
        <v>18684.852527832034</v>
      </c>
      <c r="J10" s="80">
        <v>94.568338394164996</v>
      </c>
      <c r="K10" s="80">
        <v>10784.551322546879</v>
      </c>
      <c r="L10" s="80">
        <v>5804.8711600564902</v>
      </c>
      <c r="M10" s="80">
        <v>15512.095902425779</v>
      </c>
      <c r="N10" s="80">
        <v>8383.2700742187481</v>
      </c>
      <c r="O10" s="80">
        <v>28633.891111796886</v>
      </c>
      <c r="P10" s="80">
        <v>2369.5717249267582</v>
      </c>
      <c r="Q10" s="80">
        <v>29.044407367706299</v>
      </c>
      <c r="R10" s="80">
        <v>3242.0886962890627</v>
      </c>
      <c r="S10" s="80">
        <v>24294.959790039054</v>
      </c>
      <c r="T10" s="80">
        <v>9342.2218486328002</v>
      </c>
      <c r="U10" s="80">
        <v>4456.2417089843693</v>
      </c>
      <c r="V10" s="80">
        <v>34889.546694531251</v>
      </c>
      <c r="W10" s="80">
        <v>2064.309838867187</v>
      </c>
      <c r="X10" s="80">
        <v>10436.931690832578</v>
      </c>
      <c r="Y10" s="80">
        <v>6261.403177734388</v>
      </c>
      <c r="Z10" s="80">
        <v>356.01968280029291</v>
      </c>
      <c r="AA10" s="80">
        <v>15701.052937500013</v>
      </c>
      <c r="AB10" s="80">
        <v>14000.258248046879</v>
      </c>
      <c r="AC10" s="80">
        <v>16377.547602352832</v>
      </c>
      <c r="AD10" s="80">
        <v>19908.894365234391</v>
      </c>
      <c r="AE10" s="80">
        <v>4433.3218479159495</v>
      </c>
      <c r="AF10" s="80">
        <v>49.837760593750005</v>
      </c>
      <c r="AG10" s="80">
        <v>13850.7255078125</v>
      </c>
      <c r="AH10" s="80">
        <v>22813.657978515628</v>
      </c>
      <c r="AI10" s="80">
        <v>6231.2415039062407</v>
      </c>
      <c r="AJ10" s="80">
        <v>16.785948798829281</v>
      </c>
      <c r="AK10" s="80">
        <v>3582.7415642926426</v>
      </c>
      <c r="AL10" s="80">
        <v>10854.624519531249</v>
      </c>
      <c r="AM10" s="80">
        <v>9532.8716298828076</v>
      </c>
      <c r="AN10" s="80">
        <v>2116.024731445315</v>
      </c>
      <c r="AO10" s="80">
        <v>26179.176289550789</v>
      </c>
      <c r="AP10" s="80">
        <v>210.83427321182185</v>
      </c>
      <c r="AQ10" s="80">
        <v>31127.708115266621</v>
      </c>
      <c r="AR10" s="80">
        <v>27676.367722167968</v>
      </c>
      <c r="AS10" s="80">
        <v>28698.244558593749</v>
      </c>
      <c r="AT10" s="80">
        <v>8338.5989289786212</v>
      </c>
      <c r="AU10" s="80">
        <v>31334.377399545465</v>
      </c>
      <c r="AV10" s="80">
        <v>8266.5369208984339</v>
      </c>
      <c r="AW10" s="80">
        <v>1730.6779427459703</v>
      </c>
      <c r="AX10" s="80">
        <v>22480.483562011719</v>
      </c>
      <c r="AY10" s="81">
        <v>29024.909058593748</v>
      </c>
    </row>
    <row r="11" spans="1:51" x14ac:dyDescent="0.25">
      <c r="A11" s="78">
        <v>43770</v>
      </c>
      <c r="B11" s="79">
        <v>10</v>
      </c>
      <c r="C11" s="80">
        <v>23161.376375058564</v>
      </c>
      <c r="D11" s="80">
        <v>24328.026394531262</v>
      </c>
      <c r="E11" s="80">
        <v>11104.885315548874</v>
      </c>
      <c r="F11" s="80">
        <v>42083.126373046871</v>
      </c>
      <c r="G11" s="80">
        <v>18470.940228145086</v>
      </c>
      <c r="H11" s="80">
        <v>4643.539136531238</v>
      </c>
      <c r="I11" s="80">
        <v>21693.938591796879</v>
      </c>
      <c r="J11" s="80">
        <v>109.8536109924317</v>
      </c>
      <c r="K11" s="80">
        <v>12440.037582281238</v>
      </c>
      <c r="L11" s="80">
        <v>5466.2500047830545</v>
      </c>
      <c r="M11" s="80">
        <v>27204.290029981439</v>
      </c>
      <c r="N11" s="80">
        <v>9320.8173808593783</v>
      </c>
      <c r="O11" s="80">
        <v>32391.527816257807</v>
      </c>
      <c r="P11" s="80">
        <v>2724.0541687207005</v>
      </c>
      <c r="Q11" s="80">
        <v>28.944011688232429</v>
      </c>
      <c r="R11" s="80">
        <v>3796.7445190429694</v>
      </c>
      <c r="S11" s="80">
        <v>28502.014813476562</v>
      </c>
      <c r="T11" s="80">
        <v>10556.058680664069</v>
      </c>
      <c r="U11" s="80">
        <v>5076.3552490234297</v>
      </c>
      <c r="V11" s="80">
        <v>40078.748298828104</v>
      </c>
      <c r="W11" s="80">
        <v>2230.1084838867191</v>
      </c>
      <c r="X11" s="80">
        <v>12111.910963138846</v>
      </c>
      <c r="Y11" s="80">
        <v>6860.5387402343813</v>
      </c>
      <c r="Z11" s="80">
        <v>334.55343994140617</v>
      </c>
      <c r="AA11" s="80">
        <v>18375.152162109393</v>
      </c>
      <c r="AB11" s="80">
        <v>15205.985046875006</v>
      </c>
      <c r="AC11" s="80">
        <v>18272.424599004411</v>
      </c>
      <c r="AD11" s="80">
        <v>23156.91844531252</v>
      </c>
      <c r="AE11" s="80">
        <v>4110.5842055664116</v>
      </c>
      <c r="AF11" s="80">
        <v>49.837760593750005</v>
      </c>
      <c r="AG11" s="80">
        <v>15910.089617187499</v>
      </c>
      <c r="AH11" s="80">
        <v>26358.453261718758</v>
      </c>
      <c r="AI11" s="80">
        <v>7569.5565185546902</v>
      </c>
      <c r="AJ11" s="80">
        <v>67.740813357422837</v>
      </c>
      <c r="AK11" s="80">
        <v>4203.7347348779313</v>
      </c>
      <c r="AL11" s="80">
        <v>12727.147066406271</v>
      </c>
      <c r="AM11" s="80">
        <v>11070.674046875003</v>
      </c>
      <c r="AN11" s="80">
        <v>2609.3704101562503</v>
      </c>
      <c r="AO11" s="80">
        <v>30177.549124023433</v>
      </c>
      <c r="AP11" s="80">
        <v>271.47951962066679</v>
      </c>
      <c r="AQ11" s="80">
        <v>34457.43009573537</v>
      </c>
      <c r="AR11" s="80">
        <v>31534.957394042969</v>
      </c>
      <c r="AS11" s="80">
        <v>33331.964953125011</v>
      </c>
      <c r="AT11" s="80">
        <v>9005.0646020967088</v>
      </c>
      <c r="AU11" s="80">
        <v>35833.346499154839</v>
      </c>
      <c r="AV11" s="80">
        <v>10149.155853515638</v>
      </c>
      <c r="AW11" s="80">
        <v>1939.4571534287836</v>
      </c>
      <c r="AX11" s="80">
        <v>26170.103836669929</v>
      </c>
      <c r="AY11" s="81">
        <v>32376.380062500008</v>
      </c>
    </row>
    <row r="12" spans="1:51" x14ac:dyDescent="0.25">
      <c r="A12" s="78">
        <v>43770</v>
      </c>
      <c r="B12" s="79">
        <v>11</v>
      </c>
      <c r="C12" s="80">
        <v>25466.540507764123</v>
      </c>
      <c r="D12" s="80">
        <v>27634.757777343752</v>
      </c>
      <c r="E12" s="80">
        <v>12564.09940734572</v>
      </c>
      <c r="F12" s="80">
        <v>46665.696476562509</v>
      </c>
      <c r="G12" s="80">
        <v>21785.679931841409</v>
      </c>
      <c r="H12" s="80">
        <v>4899.8929777968788</v>
      </c>
      <c r="I12" s="80">
        <v>24498.392758300797</v>
      </c>
      <c r="J12" s="80">
        <v>116.35571098327628</v>
      </c>
      <c r="K12" s="80">
        <v>14272.72940056249</v>
      </c>
      <c r="L12" s="80">
        <v>6666.05317372836</v>
      </c>
      <c r="M12" s="80">
        <v>22720.046972740223</v>
      </c>
      <c r="N12" s="80">
        <v>11060.724812499999</v>
      </c>
      <c r="O12" s="80">
        <v>36442.202578976576</v>
      </c>
      <c r="P12" s="80">
        <v>2924.4988241919018</v>
      </c>
      <c r="Q12" s="80">
        <v>29.15124940872191</v>
      </c>
      <c r="R12" s="80">
        <v>4385.3151977539064</v>
      </c>
      <c r="S12" s="80">
        <v>32706.543450195324</v>
      </c>
      <c r="T12" s="80">
        <v>12003.057364257809</v>
      </c>
      <c r="U12" s="80">
        <v>5876.8397412109398</v>
      </c>
      <c r="V12" s="80">
        <v>46147.005801562489</v>
      </c>
      <c r="W12" s="80">
        <v>2440.8412353515632</v>
      </c>
      <c r="X12" s="80">
        <v>13399.515180263683</v>
      </c>
      <c r="Y12" s="80">
        <v>7100.0615957031187</v>
      </c>
      <c r="Z12" s="80">
        <v>333.93442579956047</v>
      </c>
      <c r="AA12" s="80">
        <v>20950.130661132822</v>
      </c>
      <c r="AB12" s="80">
        <v>16119.074298828129</v>
      </c>
      <c r="AC12" s="80">
        <v>20121.040644979967</v>
      </c>
      <c r="AD12" s="80">
        <v>26349.29614453125</v>
      </c>
      <c r="AE12" s="80">
        <v>4400.0305810546915</v>
      </c>
      <c r="AF12" s="80">
        <v>49.837760593750005</v>
      </c>
      <c r="AG12" s="80">
        <v>17768.534386718751</v>
      </c>
      <c r="AH12" s="80">
        <v>30009.705027343756</v>
      </c>
      <c r="AI12" s="80">
        <v>8580.7028320312511</v>
      </c>
      <c r="AJ12" s="80">
        <v>75.777864218749926</v>
      </c>
      <c r="AK12" s="80">
        <v>4581.1161218065663</v>
      </c>
      <c r="AL12" s="80">
        <v>14829.80035839845</v>
      </c>
      <c r="AM12" s="80">
        <v>12882.207515624999</v>
      </c>
      <c r="AN12" s="80">
        <v>3100.5159179687398</v>
      </c>
      <c r="AO12" s="80">
        <v>33915.136892578128</v>
      </c>
      <c r="AP12" s="80">
        <v>403.33848523285047</v>
      </c>
      <c r="AQ12" s="80">
        <v>37469.178552766592</v>
      </c>
      <c r="AR12" s="80">
        <v>35296.944911132821</v>
      </c>
      <c r="AS12" s="80">
        <v>37820.416722656264</v>
      </c>
      <c r="AT12" s="80">
        <v>9589.9944721907159</v>
      </c>
      <c r="AU12" s="80">
        <v>39950.397126107993</v>
      </c>
      <c r="AV12" s="80">
        <v>12448.932886718741</v>
      </c>
      <c r="AW12" s="80">
        <v>1828.657466907652</v>
      </c>
      <c r="AX12" s="80">
        <v>30044.855841064451</v>
      </c>
      <c r="AY12" s="81">
        <v>35653.669484374994</v>
      </c>
    </row>
    <row r="13" spans="1:51" x14ac:dyDescent="0.25">
      <c r="A13" s="78">
        <v>43770</v>
      </c>
      <c r="B13" s="79">
        <v>12</v>
      </c>
      <c r="C13" s="80">
        <v>26722.421136976754</v>
      </c>
      <c r="D13" s="80">
        <v>29640.617115234374</v>
      </c>
      <c r="E13" s="80">
        <v>14050.890999142634</v>
      </c>
      <c r="F13" s="80">
        <v>49919.757683593751</v>
      </c>
      <c r="G13" s="80">
        <v>23427.232265332579</v>
      </c>
      <c r="H13" s="80">
        <v>5532.7037883437588</v>
      </c>
      <c r="I13" s="80">
        <v>26250.39459082032</v>
      </c>
      <c r="J13" s="80">
        <v>108.31556701660151</v>
      </c>
      <c r="K13" s="80">
        <v>15392.053799140638</v>
      </c>
      <c r="L13" s="80">
        <v>6408.9296375955373</v>
      </c>
      <c r="M13" s="80">
        <v>23946.829755519546</v>
      </c>
      <c r="N13" s="80">
        <v>12218.566792968762</v>
      </c>
      <c r="O13" s="80">
        <v>38786.479358187491</v>
      </c>
      <c r="P13" s="80">
        <v>2987.0789188745148</v>
      </c>
      <c r="Q13" s="80">
        <v>28.937009334564198</v>
      </c>
      <c r="R13" s="80">
        <v>4740.8684570312507</v>
      </c>
      <c r="S13" s="80">
        <v>35246.779914062499</v>
      </c>
      <c r="T13" s="80">
        <v>13609.63341894533</v>
      </c>
      <c r="U13" s="80">
        <v>6435.8012929687593</v>
      </c>
      <c r="V13" s="80">
        <v>50228.854042187486</v>
      </c>
      <c r="W13" s="80">
        <v>2509.3447387695319</v>
      </c>
      <c r="X13" s="80">
        <v>12915.639220380497</v>
      </c>
      <c r="Y13" s="80">
        <v>7829.2382246093812</v>
      </c>
      <c r="Z13" s="80">
        <v>352.98300625610347</v>
      </c>
      <c r="AA13" s="80">
        <v>22627.241800781241</v>
      </c>
      <c r="AB13" s="80">
        <v>16853.652662109391</v>
      </c>
      <c r="AC13" s="80">
        <v>21819.419428786194</v>
      </c>
      <c r="AD13" s="80">
        <v>29457.685371093747</v>
      </c>
      <c r="AE13" s="80">
        <v>3717.7503437499981</v>
      </c>
      <c r="AF13" s="80">
        <v>49.837760593750005</v>
      </c>
      <c r="AG13" s="80">
        <v>18687.234148437499</v>
      </c>
      <c r="AH13" s="80">
        <v>32677.365144531235</v>
      </c>
      <c r="AI13" s="80">
        <v>9174.6485351562496</v>
      </c>
      <c r="AJ13" s="80">
        <v>82.955214882812072</v>
      </c>
      <c r="AK13" s="80">
        <v>4661.9394043541397</v>
      </c>
      <c r="AL13" s="80">
        <v>16578.558861328129</v>
      </c>
      <c r="AM13" s="80">
        <v>13753.846984375012</v>
      </c>
      <c r="AN13" s="80">
        <v>3641.7663574218795</v>
      </c>
      <c r="AO13" s="80">
        <v>36446.132018554701</v>
      </c>
      <c r="AP13" s="80">
        <v>470.15112790649198</v>
      </c>
      <c r="AQ13" s="80">
        <v>39432.713188508773</v>
      </c>
      <c r="AR13" s="80">
        <v>37953.637304687494</v>
      </c>
      <c r="AS13" s="80">
        <v>40863.939035156262</v>
      </c>
      <c r="AT13" s="80">
        <v>9714.1970609291056</v>
      </c>
      <c r="AU13" s="80">
        <v>42360.628840951722</v>
      </c>
      <c r="AV13" s="80">
        <v>13809.1958671875</v>
      </c>
      <c r="AW13" s="80">
        <v>2301.9277362612979</v>
      </c>
      <c r="AX13" s="80">
        <v>32617.568905029315</v>
      </c>
      <c r="AY13" s="81">
        <v>36949.84253710942</v>
      </c>
    </row>
    <row r="14" spans="1:51" x14ac:dyDescent="0.25">
      <c r="A14" s="78">
        <v>43770</v>
      </c>
      <c r="B14" s="79">
        <v>13</v>
      </c>
      <c r="C14" s="80">
        <v>28013.530840549622</v>
      </c>
      <c r="D14" s="80">
        <v>30719.180634765613</v>
      </c>
      <c r="E14" s="80">
        <v>14976.184534298858</v>
      </c>
      <c r="F14" s="80">
        <v>51928.788851562495</v>
      </c>
      <c r="G14" s="80">
        <v>26193.715885215413</v>
      </c>
      <c r="H14" s="80">
        <v>5706.9289218593804</v>
      </c>
      <c r="I14" s="80">
        <v>27173.175715820329</v>
      </c>
      <c r="J14" s="80">
        <v>119.2503452301025</v>
      </c>
      <c r="K14" s="80">
        <v>16013.186224609402</v>
      </c>
      <c r="L14" s="80">
        <v>7114.5228192361838</v>
      </c>
      <c r="M14" s="80">
        <v>23244.618984570501</v>
      </c>
      <c r="N14" s="80">
        <v>13262.005291015628</v>
      </c>
      <c r="O14" s="80">
        <v>40583.602475437488</v>
      </c>
      <c r="P14" s="80">
        <v>3042.3113319628978</v>
      </c>
      <c r="Q14" s="80">
        <v>29.268983364105218</v>
      </c>
      <c r="R14" s="80">
        <v>5028.8892944335939</v>
      </c>
      <c r="S14" s="80">
        <v>37341.227843750006</v>
      </c>
      <c r="T14" s="80">
        <v>14705.334798828118</v>
      </c>
      <c r="U14" s="80">
        <v>7274.7117343750097</v>
      </c>
      <c r="V14" s="80">
        <v>53351.259898437485</v>
      </c>
      <c r="W14" s="80">
        <v>2643.8447631835938</v>
      </c>
      <c r="X14" s="80">
        <v>14132.711422537845</v>
      </c>
      <c r="Y14" s="80">
        <v>7863.2514648437536</v>
      </c>
      <c r="Z14" s="80">
        <v>348.56317769165031</v>
      </c>
      <c r="AA14" s="80">
        <v>23719.618313476552</v>
      </c>
      <c r="AB14" s="80">
        <v>17240.837228515618</v>
      </c>
      <c r="AC14" s="80">
        <v>22956.12899135927</v>
      </c>
      <c r="AD14" s="80">
        <v>31268.840503906245</v>
      </c>
      <c r="AE14" s="80">
        <v>4412.9796835937505</v>
      </c>
      <c r="AF14" s="80">
        <v>49.837760593750005</v>
      </c>
      <c r="AG14" s="80">
        <v>19806.661187500002</v>
      </c>
      <c r="AH14" s="80">
        <v>34269.771187500002</v>
      </c>
      <c r="AI14" s="80">
        <v>9635.6434082031301</v>
      </c>
      <c r="AJ14" s="80">
        <v>95.674192951172017</v>
      </c>
      <c r="AK14" s="80">
        <v>4585.6746447375472</v>
      </c>
      <c r="AL14" s="80">
        <v>17445.849925781269</v>
      </c>
      <c r="AM14" s="80">
        <v>14814.471310546869</v>
      </c>
      <c r="AN14" s="80">
        <v>3837.5183105468805</v>
      </c>
      <c r="AO14" s="80">
        <v>38521.258476562492</v>
      </c>
      <c r="AP14" s="80">
        <v>491.33287943481588</v>
      </c>
      <c r="AQ14" s="80">
        <v>40665.426509797835</v>
      </c>
      <c r="AR14" s="80">
        <v>39502.652954101592</v>
      </c>
      <c r="AS14" s="80">
        <v>42981.056500000006</v>
      </c>
      <c r="AT14" s="80">
        <v>10630.317737714529</v>
      </c>
      <c r="AU14" s="80">
        <v>44476.638200326714</v>
      </c>
      <c r="AV14" s="80">
        <v>14718.418113281263</v>
      </c>
      <c r="AW14" s="80">
        <v>2431.4652176886457</v>
      </c>
      <c r="AX14" s="80">
        <v>34503.242735595712</v>
      </c>
      <c r="AY14" s="81">
        <v>38260.63500390626</v>
      </c>
    </row>
    <row r="15" spans="1:51" x14ac:dyDescent="0.25">
      <c r="A15" s="78">
        <v>43770</v>
      </c>
      <c r="B15" s="79">
        <v>14</v>
      </c>
      <c r="C15" s="80">
        <v>28909.862631799238</v>
      </c>
      <c r="D15" s="80">
        <v>32321.550874999997</v>
      </c>
      <c r="E15" s="80">
        <v>16310.225247189501</v>
      </c>
      <c r="F15" s="80">
        <v>53905.800953124999</v>
      </c>
      <c r="G15" s="80">
        <v>28053.866797603103</v>
      </c>
      <c r="H15" s="80">
        <v>4996.3141959531213</v>
      </c>
      <c r="I15" s="80">
        <v>27684.340010742177</v>
      </c>
      <c r="J15" s="80">
        <v>127.12179756164551</v>
      </c>
      <c r="K15" s="80">
        <v>16638.47947231252</v>
      </c>
      <c r="L15" s="80">
        <v>7053.1191307596118</v>
      </c>
      <c r="M15" s="80">
        <v>22458.217253070332</v>
      </c>
      <c r="N15" s="80">
        <v>14294.281029296881</v>
      </c>
      <c r="O15" s="80">
        <v>41955.518391851554</v>
      </c>
      <c r="P15" s="80">
        <v>3087.4425774194301</v>
      </c>
      <c r="Q15" s="80">
        <v>29.445193767547611</v>
      </c>
      <c r="R15" s="80">
        <v>5405.1962036132818</v>
      </c>
      <c r="S15" s="80">
        <v>39728.881947265618</v>
      </c>
      <c r="T15" s="80">
        <v>15423.186831054691</v>
      </c>
      <c r="U15" s="80">
        <v>7802.5146572265603</v>
      </c>
      <c r="V15" s="80">
        <v>57018.578823437507</v>
      </c>
      <c r="W15" s="80">
        <v>2636.4665527343759</v>
      </c>
      <c r="X15" s="80">
        <v>15555.926380016845</v>
      </c>
      <c r="Y15" s="80">
        <v>7975.6866035156199</v>
      </c>
      <c r="Z15" s="80">
        <v>358.12473311767582</v>
      </c>
      <c r="AA15" s="80">
        <v>24711.305017578128</v>
      </c>
      <c r="AB15" s="80">
        <v>17444.602062500002</v>
      </c>
      <c r="AC15" s="80">
        <v>24064.25293961084</v>
      </c>
      <c r="AD15" s="80">
        <v>33786.454332031273</v>
      </c>
      <c r="AE15" s="80">
        <v>4549.8189667968782</v>
      </c>
      <c r="AF15" s="80">
        <v>49.837760593750005</v>
      </c>
      <c r="AG15" s="80">
        <v>20917.663050781252</v>
      </c>
      <c r="AH15" s="80">
        <v>37161.538292968755</v>
      </c>
      <c r="AI15" s="80">
        <v>9886.6494628906294</v>
      </c>
      <c r="AJ15" s="80">
        <v>57.520446695313069</v>
      </c>
      <c r="AK15" s="80">
        <v>4669.1897517468269</v>
      </c>
      <c r="AL15" s="80">
        <v>18706.05742773438</v>
      </c>
      <c r="AM15" s="80">
        <v>15842.613894531252</v>
      </c>
      <c r="AN15" s="80">
        <v>4181.3020263671897</v>
      </c>
      <c r="AO15" s="80">
        <v>40630.659038085942</v>
      </c>
      <c r="AP15" s="80">
        <v>480.90229240295434</v>
      </c>
      <c r="AQ15" s="80">
        <v>41226.14563186813</v>
      </c>
      <c r="AR15" s="80">
        <v>41608.732521484351</v>
      </c>
      <c r="AS15" s="80">
        <v>45169.929078125017</v>
      </c>
      <c r="AT15" s="80">
        <v>10858.942279152196</v>
      </c>
      <c r="AU15" s="80">
        <v>46116.423020639253</v>
      </c>
      <c r="AV15" s="80">
        <v>14857.559062499997</v>
      </c>
      <c r="AW15" s="80">
        <v>2720.1444110530106</v>
      </c>
      <c r="AX15" s="80">
        <v>36929.91247070313</v>
      </c>
      <c r="AY15" s="81">
        <v>39170.743537109367</v>
      </c>
    </row>
    <row r="16" spans="1:51" x14ac:dyDescent="0.25">
      <c r="A16" s="78">
        <v>43770</v>
      </c>
      <c r="B16" s="79">
        <v>15</v>
      </c>
      <c r="C16" s="80">
        <v>28862.978001387746</v>
      </c>
      <c r="D16" s="80">
        <v>32672.821921875006</v>
      </c>
      <c r="E16" s="80">
        <v>16597.533030392591</v>
      </c>
      <c r="F16" s="80">
        <v>54038.647367187485</v>
      </c>
      <c r="G16" s="80">
        <v>28270.388101201726</v>
      </c>
      <c r="H16" s="80">
        <v>5314.4544087343711</v>
      </c>
      <c r="I16" s="80">
        <v>27856.235802246079</v>
      </c>
      <c r="J16" s="80">
        <v>124.9104766845703</v>
      </c>
      <c r="K16" s="80">
        <v>16670.818454515644</v>
      </c>
      <c r="L16" s="80">
        <v>7437.8138534158761</v>
      </c>
      <c r="M16" s="80">
        <v>23207.450164646394</v>
      </c>
      <c r="N16" s="80">
        <v>13891.13469335939</v>
      </c>
      <c r="O16" s="80">
        <v>41947.191814218735</v>
      </c>
      <c r="P16" s="80">
        <v>3115.2205981616144</v>
      </c>
      <c r="Q16" s="80">
        <v>29.66363430023193</v>
      </c>
      <c r="R16" s="80">
        <v>5596.7511230468745</v>
      </c>
      <c r="S16" s="80">
        <v>40579.875869140626</v>
      </c>
      <c r="T16" s="80">
        <v>15705.363052734378</v>
      </c>
      <c r="U16" s="80">
        <v>7963.5555488281407</v>
      </c>
      <c r="V16" s="80">
        <v>58228.227928125016</v>
      </c>
      <c r="W16" s="80">
        <v>2697.5120117187498</v>
      </c>
      <c r="X16" s="80">
        <v>15108.079482638059</v>
      </c>
      <c r="Y16" s="80">
        <v>7659.657738281252</v>
      </c>
      <c r="Z16" s="80">
        <v>333.5862298828124</v>
      </c>
      <c r="AA16" s="80">
        <v>25175.763070312496</v>
      </c>
      <c r="AB16" s="80">
        <v>17474.745482421873</v>
      </c>
      <c r="AC16" s="80">
        <v>24476.434881091627</v>
      </c>
      <c r="AD16" s="80">
        <v>34595.35539843751</v>
      </c>
      <c r="AE16" s="80">
        <v>4543.5931494140477</v>
      </c>
      <c r="AF16" s="80">
        <v>49.837760593750005</v>
      </c>
      <c r="AG16" s="80">
        <v>20896.748796874999</v>
      </c>
      <c r="AH16" s="80">
        <v>38128.530507812502</v>
      </c>
      <c r="AI16" s="80">
        <v>10185.670947265631</v>
      </c>
      <c r="AJ16" s="80">
        <v>70.139620292970221</v>
      </c>
      <c r="AK16" s="80">
        <v>4646.7421606176758</v>
      </c>
      <c r="AL16" s="80">
        <v>19585.42162109377</v>
      </c>
      <c r="AM16" s="80">
        <v>15967.75400195313</v>
      </c>
      <c r="AN16" s="80">
        <v>4387.3386474609406</v>
      </c>
      <c r="AO16" s="80">
        <v>41592.604600585932</v>
      </c>
      <c r="AP16" s="80">
        <v>482.67219800018313</v>
      </c>
      <c r="AQ16" s="80">
        <v>41025.251222688457</v>
      </c>
      <c r="AR16" s="80">
        <v>42349.780236816405</v>
      </c>
      <c r="AS16" s="80">
        <v>46411.861191406235</v>
      </c>
      <c r="AT16" s="80">
        <v>11372.658422401169</v>
      </c>
      <c r="AU16" s="80">
        <v>46457.073003061108</v>
      </c>
      <c r="AV16" s="80">
        <v>15773.651419921896</v>
      </c>
      <c r="AW16" s="80">
        <v>2443.7698174279731</v>
      </c>
      <c r="AX16" s="80">
        <v>38110.800407714865</v>
      </c>
      <c r="AY16" s="81">
        <v>38665.696574218746</v>
      </c>
    </row>
    <row r="17" spans="1:51" x14ac:dyDescent="0.25">
      <c r="A17" s="78">
        <v>43770</v>
      </c>
      <c r="B17" s="79">
        <v>16</v>
      </c>
      <c r="C17" s="80">
        <v>27540.747865764166</v>
      </c>
      <c r="D17" s="80">
        <v>31720.574277343752</v>
      </c>
      <c r="E17" s="80">
        <v>15749.393274533233</v>
      </c>
      <c r="F17" s="80">
        <v>51130.394699218741</v>
      </c>
      <c r="G17" s="80">
        <v>26985.222860049398</v>
      </c>
      <c r="H17" s="80">
        <v>5115.1793302968699</v>
      </c>
      <c r="I17" s="80">
        <v>27130.122765136712</v>
      </c>
      <c r="J17" s="80">
        <v>111.74336051940921</v>
      </c>
      <c r="K17" s="80">
        <v>16289.141557546891</v>
      </c>
      <c r="L17" s="80">
        <v>7134.4758749002212</v>
      </c>
      <c r="M17" s="80">
        <v>21943.075898943218</v>
      </c>
      <c r="N17" s="80">
        <v>13273.925539062509</v>
      </c>
      <c r="O17" s="80">
        <v>40414.1717995</v>
      </c>
      <c r="P17" s="80">
        <v>2500.7061336555203</v>
      </c>
      <c r="Q17" s="80">
        <v>30.33487272262574</v>
      </c>
      <c r="R17" s="80">
        <v>5335.3300537109371</v>
      </c>
      <c r="S17" s="80">
        <v>39684.186269531237</v>
      </c>
      <c r="T17" s="80">
        <v>14913.491906250008</v>
      </c>
      <c r="U17" s="80">
        <v>7520.4032587890597</v>
      </c>
      <c r="V17" s="80">
        <v>56143.455011718746</v>
      </c>
      <c r="W17" s="80">
        <v>2616.7823974609369</v>
      </c>
      <c r="X17" s="80">
        <v>13706.654741188815</v>
      </c>
      <c r="Y17" s="80">
        <v>8028.9888632812517</v>
      </c>
      <c r="Z17" s="80">
        <v>345.0281258972168</v>
      </c>
      <c r="AA17" s="80">
        <v>24266.386054687489</v>
      </c>
      <c r="AB17" s="80">
        <v>17070.364214843739</v>
      </c>
      <c r="AC17" s="80">
        <v>23801.155530803884</v>
      </c>
      <c r="AD17" s="80">
        <v>33270.905808593736</v>
      </c>
      <c r="AE17" s="80">
        <v>5077.4116786554141</v>
      </c>
      <c r="AF17" s="80">
        <v>49.837760593750005</v>
      </c>
      <c r="AG17" s="80">
        <v>20283.471906250001</v>
      </c>
      <c r="AH17" s="80">
        <v>37485.010925781251</v>
      </c>
      <c r="AI17" s="80">
        <v>10104.583447265621</v>
      </c>
      <c r="AJ17" s="80">
        <v>109.46769326562503</v>
      </c>
      <c r="AK17" s="80">
        <v>4593.4185059497067</v>
      </c>
      <c r="AL17" s="80">
        <v>19187.016203125011</v>
      </c>
      <c r="AM17" s="80">
        <v>15859.855128906236</v>
      </c>
      <c r="AN17" s="80">
        <v>4348.0185058593597</v>
      </c>
      <c r="AO17" s="80">
        <v>40740.15220507812</v>
      </c>
      <c r="AP17" s="80">
        <v>482.80585075378355</v>
      </c>
      <c r="AQ17" s="80">
        <v>40268.87676858691</v>
      </c>
      <c r="AR17" s="80">
        <v>40878.55123437498</v>
      </c>
      <c r="AS17" s="80">
        <v>45487.619792968748</v>
      </c>
      <c r="AT17" s="80">
        <v>10926.884699389711</v>
      </c>
      <c r="AU17" s="80">
        <v>44628.431893686087</v>
      </c>
      <c r="AV17" s="80">
        <v>15047.827806640624</v>
      </c>
      <c r="AW17" s="80">
        <v>1874.5795119622812</v>
      </c>
      <c r="AX17" s="80">
        <v>37148.554987792988</v>
      </c>
      <c r="AY17" s="81">
        <v>37703.353884765616</v>
      </c>
    </row>
    <row r="18" spans="1:51" x14ac:dyDescent="0.25">
      <c r="A18" s="78">
        <v>43770</v>
      </c>
      <c r="B18" s="79">
        <v>17</v>
      </c>
      <c r="C18" s="80">
        <v>26015.440249521445</v>
      </c>
      <c r="D18" s="80">
        <v>30516.841265624997</v>
      </c>
      <c r="E18" s="80">
        <v>14459.159690548857</v>
      </c>
      <c r="F18" s="80">
        <v>48645.641789062494</v>
      </c>
      <c r="G18" s="80">
        <v>26018.319586372621</v>
      </c>
      <c r="H18" s="80">
        <v>5122.798903843759</v>
      </c>
      <c r="I18" s="80">
        <v>26070.063083984387</v>
      </c>
      <c r="J18" s="80">
        <v>109.58662223815921</v>
      </c>
      <c r="K18" s="80">
        <v>15429.383239906239</v>
      </c>
      <c r="L18" s="80">
        <v>6913.4184041971066</v>
      </c>
      <c r="M18" s="80">
        <v>21612.399374241588</v>
      </c>
      <c r="N18" s="80">
        <v>13032.83173632814</v>
      </c>
      <c r="O18" s="80">
        <v>38617.519158945324</v>
      </c>
      <c r="P18" s="80">
        <v>2452.7460666137699</v>
      </c>
      <c r="Q18" s="80">
        <v>30.709879875183098</v>
      </c>
      <c r="R18" s="80">
        <v>4929.6856201171868</v>
      </c>
      <c r="S18" s="80">
        <v>37644.318199218753</v>
      </c>
      <c r="T18" s="80">
        <v>14118.417844726557</v>
      </c>
      <c r="U18" s="80">
        <v>7071.3536826171903</v>
      </c>
      <c r="V18" s="80">
        <v>52277.644406249987</v>
      </c>
      <c r="W18" s="80">
        <v>2560.7965454101559</v>
      </c>
      <c r="X18" s="80">
        <v>13236.082741018676</v>
      </c>
      <c r="Y18" s="80">
        <v>7880.1048574218803</v>
      </c>
      <c r="Z18" s="80">
        <v>328.15669322509757</v>
      </c>
      <c r="AA18" s="80">
        <v>23288.996188476569</v>
      </c>
      <c r="AB18" s="80">
        <v>16559.961529296907</v>
      </c>
      <c r="AC18" s="80">
        <v>22533.570108382901</v>
      </c>
      <c r="AD18" s="80">
        <v>31732.174367187508</v>
      </c>
      <c r="AE18" s="80">
        <v>5342.6259967394863</v>
      </c>
      <c r="AF18" s="80">
        <v>49.837760593750005</v>
      </c>
      <c r="AG18" s="80">
        <v>19208.687308593748</v>
      </c>
      <c r="AH18" s="80">
        <v>36325.034687499989</v>
      </c>
      <c r="AI18" s="80">
        <v>9759.415380859371</v>
      </c>
      <c r="AJ18" s="80">
        <v>71.210764443359949</v>
      </c>
      <c r="AK18" s="80">
        <v>4253.0260701577754</v>
      </c>
      <c r="AL18" s="80">
        <v>18414.285281249995</v>
      </c>
      <c r="AM18" s="80">
        <v>15862.446990234383</v>
      </c>
      <c r="AN18" s="80">
        <v>4117.5882568359393</v>
      </c>
      <c r="AO18" s="80">
        <v>39016.450451660159</v>
      </c>
      <c r="AP18" s="80">
        <v>420.05709598785177</v>
      </c>
      <c r="AQ18" s="80">
        <v>38688.999954133775</v>
      </c>
      <c r="AR18" s="80">
        <v>38556.669019531262</v>
      </c>
      <c r="AS18" s="80">
        <v>43295.665144531245</v>
      </c>
      <c r="AT18" s="80">
        <v>11048.81992765975</v>
      </c>
      <c r="AU18" s="80">
        <v>42091.790883920476</v>
      </c>
      <c r="AV18" s="80">
        <v>14565.997386718736</v>
      </c>
      <c r="AW18" s="80">
        <v>1397.5554323345948</v>
      </c>
      <c r="AX18" s="80">
        <v>35318.360744628917</v>
      </c>
      <c r="AY18" s="81">
        <v>37679.291429687553</v>
      </c>
    </row>
    <row r="19" spans="1:51" x14ac:dyDescent="0.25">
      <c r="A19" s="78">
        <v>43770</v>
      </c>
      <c r="B19" s="79">
        <v>18</v>
      </c>
      <c r="C19" s="80">
        <v>25253.939444501877</v>
      </c>
      <c r="D19" s="80">
        <v>29393.381050781223</v>
      </c>
      <c r="E19" s="80">
        <v>14011.611965939474</v>
      </c>
      <c r="F19" s="80">
        <v>47005.475941406279</v>
      </c>
      <c r="G19" s="80">
        <v>24937.434090606024</v>
      </c>
      <c r="H19" s="80">
        <v>4822.3492652187606</v>
      </c>
      <c r="I19" s="80">
        <v>25155.043265624987</v>
      </c>
      <c r="J19" s="80">
        <v>112.8252010345458</v>
      </c>
      <c r="K19" s="80">
        <v>15170.174190835942</v>
      </c>
      <c r="L19" s="80">
        <v>6829.6557303689933</v>
      </c>
      <c r="M19" s="80">
        <v>21197.35192671002</v>
      </c>
      <c r="N19" s="80">
        <v>12045.741617187497</v>
      </c>
      <c r="O19" s="80">
        <v>37661.353835406262</v>
      </c>
      <c r="P19" s="80">
        <v>2420.4745536743158</v>
      </c>
      <c r="Q19" s="80">
        <v>30.426401615142829</v>
      </c>
      <c r="R19" s="80">
        <v>4731.2028930664064</v>
      </c>
      <c r="S19" s="80">
        <v>36672.046994140626</v>
      </c>
      <c r="T19" s="80">
        <v>13316.621542968742</v>
      </c>
      <c r="U19" s="80">
        <v>6443.1390244140603</v>
      </c>
      <c r="V19" s="80">
        <v>49280.397012499991</v>
      </c>
      <c r="W19" s="80">
        <v>2379.8959472656252</v>
      </c>
      <c r="X19" s="80">
        <v>12456.382154915331</v>
      </c>
      <c r="Y19" s="80">
        <v>7475.3074628906279</v>
      </c>
      <c r="Z19" s="80">
        <v>355.20535673217762</v>
      </c>
      <c r="AA19" s="80">
        <v>22931.249136718761</v>
      </c>
      <c r="AB19" s="80">
        <v>16012.74361328124</v>
      </c>
      <c r="AC19" s="80">
        <v>21407.847251062398</v>
      </c>
      <c r="AD19" s="80">
        <v>30534.770035156253</v>
      </c>
      <c r="AE19" s="80">
        <v>5474.4523689111502</v>
      </c>
      <c r="AF19" s="80">
        <v>49.837760593750005</v>
      </c>
      <c r="AG19" s="80">
        <v>18481.716671875001</v>
      </c>
      <c r="AH19" s="80">
        <v>35284.441488281249</v>
      </c>
      <c r="AI19" s="80">
        <v>9463.0537109375</v>
      </c>
      <c r="AJ19" s="80">
        <v>64.880711187500935</v>
      </c>
      <c r="AK19" s="80">
        <v>4006.9040692938756</v>
      </c>
      <c r="AL19" s="80">
        <v>18031.680464843765</v>
      </c>
      <c r="AM19" s="80">
        <v>15552.880928710947</v>
      </c>
      <c r="AN19" s="80">
        <v>3968.4749755859402</v>
      </c>
      <c r="AO19" s="80">
        <v>38197.339050292976</v>
      </c>
      <c r="AP19" s="80">
        <v>486.51675691284203</v>
      </c>
      <c r="AQ19" s="80">
        <v>38174.45358792285</v>
      </c>
      <c r="AR19" s="80">
        <v>37696.525668945302</v>
      </c>
      <c r="AS19" s="80">
        <v>42358.184212890621</v>
      </c>
      <c r="AT19" s="80">
        <v>10608.193257699948</v>
      </c>
      <c r="AU19" s="80">
        <v>40911.283477670499</v>
      </c>
      <c r="AV19" s="80">
        <v>13678.598166015621</v>
      </c>
      <c r="AW19" s="80">
        <v>1203.0992713787823</v>
      </c>
      <c r="AX19" s="80">
        <v>34556.881682128893</v>
      </c>
      <c r="AY19" s="81">
        <v>37522.327859374986</v>
      </c>
    </row>
    <row r="20" spans="1:51" x14ac:dyDescent="0.25">
      <c r="A20" s="78">
        <v>43770</v>
      </c>
      <c r="B20" s="79">
        <v>19</v>
      </c>
      <c r="C20" s="80">
        <v>25433.25660831355</v>
      </c>
      <c r="D20" s="80">
        <v>29035.771162109351</v>
      </c>
      <c r="E20" s="80">
        <v>13319.906067501983</v>
      </c>
      <c r="F20" s="80">
        <v>46255.685320312507</v>
      </c>
      <c r="G20" s="80">
        <v>24581.140477791076</v>
      </c>
      <c r="H20" s="80">
        <v>4329.7542409062517</v>
      </c>
      <c r="I20" s="80">
        <v>23980.906112304692</v>
      </c>
      <c r="J20" s="80">
        <v>127.6983375549317</v>
      </c>
      <c r="K20" s="80">
        <v>14954.146749882822</v>
      </c>
      <c r="L20" s="80">
        <v>6512.9308446268033</v>
      </c>
      <c r="M20" s="80">
        <v>20894.196670389993</v>
      </c>
      <c r="N20" s="80">
        <v>11201.67344921875</v>
      </c>
      <c r="O20" s="80">
        <v>36798.560572546892</v>
      </c>
      <c r="P20" s="80">
        <v>2156.1732640857708</v>
      </c>
      <c r="Q20" s="80">
        <v>30.47318363189698</v>
      </c>
      <c r="R20" s="80">
        <v>4792.0372436523448</v>
      </c>
      <c r="S20" s="80">
        <v>36433.073132812497</v>
      </c>
      <c r="T20" s="80">
        <v>12712.998888671851</v>
      </c>
      <c r="U20" s="80">
        <v>5898.3350634765693</v>
      </c>
      <c r="V20" s="80">
        <v>48706.541914062502</v>
      </c>
      <c r="W20" s="80">
        <v>2442.5130859375013</v>
      </c>
      <c r="X20" s="80">
        <v>11896.170591510341</v>
      </c>
      <c r="Y20" s="80">
        <v>7934.274099609368</v>
      </c>
      <c r="Z20" s="80">
        <v>360.41643183593754</v>
      </c>
      <c r="AA20" s="80">
        <v>23095.349900390625</v>
      </c>
      <c r="AB20" s="80">
        <v>15633.515980468772</v>
      </c>
      <c r="AC20" s="80">
        <v>20784.459091034503</v>
      </c>
      <c r="AD20" s="80">
        <v>30284.914007812495</v>
      </c>
      <c r="AE20" s="80">
        <v>5800.0429355926544</v>
      </c>
      <c r="AF20" s="80">
        <v>49.837760593750005</v>
      </c>
      <c r="AG20" s="80">
        <v>18499.251875000002</v>
      </c>
      <c r="AH20" s="80">
        <v>35756.840117187494</v>
      </c>
      <c r="AI20" s="80">
        <v>9230.4195800781308</v>
      </c>
      <c r="AJ20" s="80">
        <v>68.273961171874987</v>
      </c>
      <c r="AK20" s="80">
        <v>2878.6079959196691</v>
      </c>
      <c r="AL20" s="80">
        <v>18255.756035156228</v>
      </c>
      <c r="AM20" s="80">
        <v>15617.206429687489</v>
      </c>
      <c r="AN20" s="80">
        <v>4000.2201904296908</v>
      </c>
      <c r="AO20" s="80">
        <v>37829.642380859375</v>
      </c>
      <c r="AP20" s="80">
        <v>493.54133924224834</v>
      </c>
      <c r="AQ20" s="80">
        <v>37600.327456086918</v>
      </c>
      <c r="AR20" s="80">
        <v>37292.902361328132</v>
      </c>
      <c r="AS20" s="80">
        <v>42475.010941406246</v>
      </c>
      <c r="AT20" s="80">
        <v>10137.4401797955</v>
      </c>
      <c r="AU20" s="80">
        <v>40379.384501107968</v>
      </c>
      <c r="AV20" s="80">
        <v>14015.571015625008</v>
      </c>
      <c r="AW20" s="80">
        <v>1032.6306887426758</v>
      </c>
      <c r="AX20" s="80">
        <v>34630.470754394548</v>
      </c>
      <c r="AY20" s="81">
        <v>35572.107433593766</v>
      </c>
    </row>
    <row r="21" spans="1:51" x14ac:dyDescent="0.25">
      <c r="A21" s="78">
        <v>43770</v>
      </c>
      <c r="B21" s="79">
        <v>20</v>
      </c>
      <c r="C21" s="80">
        <v>26033.611817477256</v>
      </c>
      <c r="D21" s="80">
        <v>29591.446703125002</v>
      </c>
      <c r="E21" s="80">
        <v>13462.576995236359</v>
      </c>
      <c r="F21" s="80">
        <v>46067.031279296883</v>
      </c>
      <c r="G21" s="80">
        <v>25132.673107394367</v>
      </c>
      <c r="H21" s="80">
        <v>4020.8711322812514</v>
      </c>
      <c r="I21" s="80">
        <v>23299.486134765593</v>
      </c>
      <c r="J21" s="80">
        <v>125.92866897582999</v>
      </c>
      <c r="K21" s="80">
        <v>14986.402658515619</v>
      </c>
      <c r="L21" s="80">
        <v>6981.2652889627416</v>
      </c>
      <c r="M21" s="80">
        <v>20909.123098349482</v>
      </c>
      <c r="N21" s="80">
        <v>10906.417406250001</v>
      </c>
      <c r="O21" s="80">
        <v>37242.373451023435</v>
      </c>
      <c r="P21" s="80">
        <v>2246.2049824979304</v>
      </c>
      <c r="Q21" s="80">
        <v>30.322163105010983</v>
      </c>
      <c r="R21" s="80">
        <v>4917.3908935546888</v>
      </c>
      <c r="S21" s="80">
        <v>37984.095689453134</v>
      </c>
      <c r="T21" s="80">
        <v>12499.66914550782</v>
      </c>
      <c r="U21" s="80">
        <v>5613.7364941406195</v>
      </c>
      <c r="V21" s="80">
        <v>50139.853459374986</v>
      </c>
      <c r="W21" s="80">
        <v>2526.5547851562505</v>
      </c>
      <c r="X21" s="80">
        <v>11320.02494798875</v>
      </c>
      <c r="Y21" s="80">
        <v>8060.0214589843781</v>
      </c>
      <c r="Z21" s="80">
        <v>357.26004539184567</v>
      </c>
      <c r="AA21" s="80">
        <v>23364.016935546897</v>
      </c>
      <c r="AB21" s="80">
        <v>15670.95478515626</v>
      </c>
      <c r="AC21" s="80">
        <v>20621.641688170585</v>
      </c>
      <c r="AD21" s="80">
        <v>30163.340468749993</v>
      </c>
      <c r="AE21" s="80">
        <v>6435.1852558753772</v>
      </c>
      <c r="AF21" s="80">
        <v>49.837760593750005</v>
      </c>
      <c r="AG21" s="80">
        <v>19118.08589453125</v>
      </c>
      <c r="AH21" s="80">
        <v>37499.972804687495</v>
      </c>
      <c r="AI21" s="80">
        <v>9337.028662109371</v>
      </c>
      <c r="AJ21" s="80">
        <v>61.685464197266128</v>
      </c>
      <c r="AK21" s="80">
        <v>2678.7099161930082</v>
      </c>
      <c r="AL21" s="80">
        <v>19240.490271484377</v>
      </c>
      <c r="AM21" s="80">
        <v>15953.028045898429</v>
      </c>
      <c r="AN21" s="80">
        <v>4034.2626464843788</v>
      </c>
      <c r="AO21" s="80">
        <v>38259.081734374988</v>
      </c>
      <c r="AP21" s="80">
        <v>806.52512841476937</v>
      </c>
      <c r="AQ21" s="80">
        <v>37662.490108430662</v>
      </c>
      <c r="AR21" s="80">
        <v>38005.162356933586</v>
      </c>
      <c r="AS21" s="80">
        <v>43695.939857421894</v>
      </c>
      <c r="AT21" s="80">
        <v>10195.01386432817</v>
      </c>
      <c r="AU21" s="80">
        <v>41064.240516732993</v>
      </c>
      <c r="AV21" s="80">
        <v>14402.415333984374</v>
      </c>
      <c r="AW21" s="80">
        <v>1388.9092753662064</v>
      </c>
      <c r="AX21" s="80">
        <v>36055.62648437501</v>
      </c>
      <c r="AY21" s="81">
        <v>35010.052173828124</v>
      </c>
    </row>
    <row r="22" spans="1:51" x14ac:dyDescent="0.25">
      <c r="A22" s="78">
        <v>43770</v>
      </c>
      <c r="B22" s="79">
        <v>21</v>
      </c>
      <c r="C22" s="80">
        <v>28069.462953309088</v>
      </c>
      <c r="D22" s="80">
        <v>32998.735031250028</v>
      </c>
      <c r="E22" s="80">
        <v>15653.257327267604</v>
      </c>
      <c r="F22" s="80">
        <v>50036.075417968757</v>
      </c>
      <c r="G22" s="80">
        <v>28263.994530324475</v>
      </c>
      <c r="H22" s="80">
        <v>3776.8868045156178</v>
      </c>
      <c r="I22" s="80">
        <v>24344.722321777357</v>
      </c>
      <c r="J22" s="80">
        <v>155.58799743652349</v>
      </c>
      <c r="K22" s="80">
        <v>16620.326154078124</v>
      </c>
      <c r="L22" s="80">
        <v>6837.4149207986866</v>
      </c>
      <c r="M22" s="80">
        <v>22529.772665874661</v>
      </c>
      <c r="N22" s="80">
        <v>12394.470240234377</v>
      </c>
      <c r="O22" s="80">
        <v>40171.54173876562</v>
      </c>
      <c r="P22" s="80">
        <v>2247.3463422639411</v>
      </c>
      <c r="Q22" s="80">
        <v>30.424372673034668</v>
      </c>
      <c r="R22" s="80">
        <v>5742.2545043945265</v>
      </c>
      <c r="S22" s="80">
        <v>43348.276595703122</v>
      </c>
      <c r="T22" s="80">
        <v>13893.102974609372</v>
      </c>
      <c r="U22" s="80">
        <v>6930.81207812499</v>
      </c>
      <c r="V22" s="80">
        <v>57846.526420312512</v>
      </c>
      <c r="W22" s="80">
        <v>2819.4319335937489</v>
      </c>
      <c r="X22" s="80">
        <v>12131.738179071379</v>
      </c>
      <c r="Y22" s="80">
        <v>9830.3661718750027</v>
      </c>
      <c r="Z22" s="80">
        <v>376.79772455444345</v>
      </c>
      <c r="AA22" s="80">
        <v>25688.77995703126</v>
      </c>
      <c r="AB22" s="80">
        <v>16068.86025195314</v>
      </c>
      <c r="AC22" s="80">
        <v>23124.407108165688</v>
      </c>
      <c r="AD22" s="80">
        <v>34993.886921875004</v>
      </c>
      <c r="AE22" s="80">
        <v>7689.3396596679777</v>
      </c>
      <c r="AF22" s="80">
        <v>49.837760593750005</v>
      </c>
      <c r="AG22" s="80">
        <v>20801.013808593751</v>
      </c>
      <c r="AH22" s="80">
        <v>43597.484636718757</v>
      </c>
      <c r="AI22" s="80">
        <v>9886.4067382812609</v>
      </c>
      <c r="AJ22" s="80">
        <v>60.381188185546023</v>
      </c>
      <c r="AK22" s="80">
        <v>2578.1161224872781</v>
      </c>
      <c r="AL22" s="80">
        <v>21625.249111328121</v>
      </c>
      <c r="AM22" s="80">
        <v>18318.782961914054</v>
      </c>
      <c r="AN22" s="80">
        <v>4691.1841064453201</v>
      </c>
      <c r="AO22" s="80">
        <v>41746.8526298828</v>
      </c>
      <c r="AP22" s="80">
        <v>1686.4186214994907</v>
      </c>
      <c r="AQ22" s="80">
        <v>39111.411561555658</v>
      </c>
      <c r="AR22" s="80">
        <v>42236.31184179688</v>
      </c>
      <c r="AS22" s="80">
        <v>49796.550749999995</v>
      </c>
      <c r="AT22" s="80">
        <v>10876.90790413234</v>
      </c>
      <c r="AU22" s="80">
        <v>45299.535665170501</v>
      </c>
      <c r="AV22" s="80">
        <v>16950.158371093745</v>
      </c>
      <c r="AW22" s="80">
        <v>2125.1685725683701</v>
      </c>
      <c r="AX22" s="80">
        <v>42048.869763183597</v>
      </c>
      <c r="AY22" s="81">
        <v>36232.71195312505</v>
      </c>
    </row>
    <row r="23" spans="1:51" x14ac:dyDescent="0.25">
      <c r="A23" s="78">
        <v>43770</v>
      </c>
      <c r="B23" s="79">
        <v>22</v>
      </c>
      <c r="C23" s="80">
        <v>30553.058478694104</v>
      </c>
      <c r="D23" s="80">
        <v>36290.37802343753</v>
      </c>
      <c r="E23" s="80">
        <v>17306.569856564482</v>
      </c>
      <c r="F23" s="80">
        <v>53865.036875000027</v>
      </c>
      <c r="G23" s="80">
        <v>32785.257473306199</v>
      </c>
      <c r="H23" s="80">
        <v>3721.9251463906212</v>
      </c>
      <c r="I23" s="80">
        <v>25058.918596679705</v>
      </c>
      <c r="J23" s="80">
        <v>158.86695861816412</v>
      </c>
      <c r="K23" s="80">
        <v>18075.05805412502</v>
      </c>
      <c r="L23" s="80">
        <v>6919.3153924783583</v>
      </c>
      <c r="M23" s="80">
        <v>24784.289477926275</v>
      </c>
      <c r="N23" s="80">
        <v>14000.304781249988</v>
      </c>
      <c r="O23" s="80">
        <v>42865.224291898441</v>
      </c>
      <c r="P23" s="80">
        <v>2486.3114943182177</v>
      </c>
      <c r="Q23" s="80">
        <v>30.262513637542721</v>
      </c>
      <c r="R23" s="80">
        <v>6755.9740356445209</v>
      </c>
      <c r="S23" s="80">
        <v>48164.927330078128</v>
      </c>
      <c r="T23" s="80">
        <v>15786.59491308593</v>
      </c>
      <c r="U23" s="80">
        <v>8194.3185029296892</v>
      </c>
      <c r="V23" s="80">
        <v>65593.22981484374</v>
      </c>
      <c r="W23" s="80">
        <v>3149.7350585937493</v>
      </c>
      <c r="X23" s="80">
        <v>13618.071224260531</v>
      </c>
      <c r="Y23" s="80">
        <v>10939.666968749996</v>
      </c>
      <c r="Z23" s="80">
        <v>389.59157446289061</v>
      </c>
      <c r="AA23" s="80">
        <v>29280.424658203123</v>
      </c>
      <c r="AB23" s="80">
        <v>16348.857638671874</v>
      </c>
      <c r="AC23" s="80">
        <v>25837.572803132567</v>
      </c>
      <c r="AD23" s="80">
        <v>40157.87204296876</v>
      </c>
      <c r="AE23" s="80">
        <v>8814.0057983398601</v>
      </c>
      <c r="AF23" s="80">
        <v>49.837760593750005</v>
      </c>
      <c r="AG23" s="80">
        <v>22485.751082031253</v>
      </c>
      <c r="AH23" s="80">
        <v>49457.290492187509</v>
      </c>
      <c r="AI23" s="80">
        <v>10703.29072265626</v>
      </c>
      <c r="AJ23" s="80">
        <v>64.520926728515064</v>
      </c>
      <c r="AK23" s="80">
        <v>2708.4819351196284</v>
      </c>
      <c r="AL23" s="80">
        <v>24022.815003906246</v>
      </c>
      <c r="AM23" s="80">
        <v>20651.101580078135</v>
      </c>
      <c r="AN23" s="80">
        <v>5219.4730712890596</v>
      </c>
      <c r="AO23" s="80">
        <v>45698.217453124991</v>
      </c>
      <c r="AP23" s="80">
        <v>1792.2331967773437</v>
      </c>
      <c r="AQ23" s="80">
        <v>40059.410390657213</v>
      </c>
      <c r="AR23" s="80">
        <v>46740.221127929712</v>
      </c>
      <c r="AS23" s="80">
        <v>55017.709935546874</v>
      </c>
      <c r="AT23" s="80">
        <v>12241.232057171257</v>
      </c>
      <c r="AU23" s="80">
        <v>48940.059780404859</v>
      </c>
      <c r="AV23" s="80">
        <v>20027.909562500012</v>
      </c>
      <c r="AW23" s="80">
        <v>2934.6278777581674</v>
      </c>
      <c r="AX23" s="80">
        <v>48053.652473144539</v>
      </c>
      <c r="AY23" s="81">
        <v>37261.905443359385</v>
      </c>
    </row>
    <row r="24" spans="1:51" x14ac:dyDescent="0.25">
      <c r="A24" s="78">
        <v>43770</v>
      </c>
      <c r="B24" s="79">
        <v>23</v>
      </c>
      <c r="C24" s="80">
        <v>29201.740728801044</v>
      </c>
      <c r="D24" s="80">
        <v>34603.646472656241</v>
      </c>
      <c r="E24" s="80">
        <v>16914.779143673863</v>
      </c>
      <c r="F24" s="80">
        <v>51307.059433593764</v>
      </c>
      <c r="G24" s="80">
        <v>30898.499959634366</v>
      </c>
      <c r="H24" s="80">
        <v>3802.4948658124986</v>
      </c>
      <c r="I24" s="80">
        <v>23951.438849609389</v>
      </c>
      <c r="J24" s="80">
        <v>157.02576446533209</v>
      </c>
      <c r="K24" s="80">
        <v>17598.998083000002</v>
      </c>
      <c r="L24" s="80">
        <v>6477.6396834939806</v>
      </c>
      <c r="M24" s="80">
        <v>24781.301756698089</v>
      </c>
      <c r="N24" s="80">
        <v>13190.685283203116</v>
      </c>
      <c r="O24" s="80">
        <v>40964.896425171886</v>
      </c>
      <c r="P24" s="80">
        <v>2350.4248057592717</v>
      </c>
      <c r="Q24" s="80">
        <v>30.293668270111084</v>
      </c>
      <c r="R24" s="80">
        <v>6614.4291381835947</v>
      </c>
      <c r="S24" s="80">
        <v>46456.318062499988</v>
      </c>
      <c r="T24" s="80">
        <v>14791.359543945311</v>
      </c>
      <c r="U24" s="80">
        <v>7773.3967822265704</v>
      </c>
      <c r="V24" s="80">
        <v>64413.753642968724</v>
      </c>
      <c r="W24" s="80">
        <v>3105.0174072265622</v>
      </c>
      <c r="X24" s="80">
        <v>13161.538906380498</v>
      </c>
      <c r="Y24" s="80">
        <v>10959.6755703125</v>
      </c>
      <c r="Z24" s="80">
        <v>403.89635412597653</v>
      </c>
      <c r="AA24" s="80">
        <v>28029.649236328136</v>
      </c>
      <c r="AB24" s="80">
        <v>15678.694753906262</v>
      </c>
      <c r="AC24" s="80">
        <v>24533.805630412222</v>
      </c>
      <c r="AD24" s="80">
        <v>38519.957933593738</v>
      </c>
      <c r="AE24" s="80">
        <v>8918.7628745117163</v>
      </c>
      <c r="AF24" s="80">
        <v>49.837760593750005</v>
      </c>
      <c r="AG24" s="80">
        <v>21729.8279453125</v>
      </c>
      <c r="AH24" s="80">
        <v>48311.979972656234</v>
      </c>
      <c r="AI24" s="80">
        <v>10312.918798828119</v>
      </c>
      <c r="AJ24" s="80">
        <v>61.467077103515919</v>
      </c>
      <c r="AK24" s="80">
        <v>2614.2724609374995</v>
      </c>
      <c r="AL24" s="80">
        <v>23074.871570312505</v>
      </c>
      <c r="AM24" s="80">
        <v>19811.264234375023</v>
      </c>
      <c r="AN24" s="80">
        <v>5008.2390380859406</v>
      </c>
      <c r="AO24" s="80">
        <v>44265.306224609354</v>
      </c>
      <c r="AP24" s="80">
        <v>1704.122647460938</v>
      </c>
      <c r="AQ24" s="80">
        <v>38992.224887727549</v>
      </c>
      <c r="AR24" s="80">
        <v>44467.705958984392</v>
      </c>
      <c r="AS24" s="80">
        <v>53073.565935546874</v>
      </c>
      <c r="AT24" s="80">
        <v>11814.220167937252</v>
      </c>
      <c r="AU24" s="80">
        <v>46816.512233529866</v>
      </c>
      <c r="AV24" s="80">
        <v>19252.980945312505</v>
      </c>
      <c r="AW24" s="80">
        <v>3033.478049882196</v>
      </c>
      <c r="AX24" s="80">
        <v>46278.12783447266</v>
      </c>
      <c r="AY24" s="81">
        <v>35924.652982421896</v>
      </c>
    </row>
    <row r="25" spans="1:51" x14ac:dyDescent="0.25">
      <c r="A25" s="78">
        <v>43770</v>
      </c>
      <c r="B25" s="79">
        <v>24</v>
      </c>
      <c r="C25" s="80">
        <v>26927.284476521436</v>
      </c>
      <c r="D25" s="80">
        <v>32210.870048828117</v>
      </c>
      <c r="E25" s="80">
        <v>15180.86031554884</v>
      </c>
      <c r="F25" s="80">
        <v>47222.401994140622</v>
      </c>
      <c r="G25" s="80">
        <v>27823.05948502498</v>
      </c>
      <c r="H25" s="80">
        <v>3651.1889609453119</v>
      </c>
      <c r="I25" s="80">
        <v>22267.429483886735</v>
      </c>
      <c r="J25" s="80">
        <v>135.2787818908692</v>
      </c>
      <c r="K25" s="80">
        <v>16342.521620578136</v>
      </c>
      <c r="L25" s="80">
        <v>5868.695861228377</v>
      </c>
      <c r="M25" s="80">
        <v>24324.203527344129</v>
      </c>
      <c r="N25" s="80">
        <v>12572.381486328119</v>
      </c>
      <c r="O25" s="80">
        <v>37475.898303406248</v>
      </c>
      <c r="P25" s="80">
        <v>2144.2112252767133</v>
      </c>
      <c r="Q25" s="80">
        <v>29.493766307830811</v>
      </c>
      <c r="R25" s="80">
        <v>6127.2105102539153</v>
      </c>
      <c r="S25" s="80">
        <v>42951.183558593752</v>
      </c>
      <c r="T25" s="80">
        <v>13770.427217773451</v>
      </c>
      <c r="U25" s="80">
        <v>7236.7615917968706</v>
      </c>
      <c r="V25" s="80">
        <v>58956.663453906243</v>
      </c>
      <c r="W25" s="80">
        <v>2922.1237182617192</v>
      </c>
      <c r="X25" s="80">
        <v>12750.43390435115</v>
      </c>
      <c r="Y25" s="80">
        <v>10012.892382812497</v>
      </c>
      <c r="Z25" s="80">
        <v>340.33900392456059</v>
      </c>
      <c r="AA25" s="80">
        <v>25433.520171875</v>
      </c>
      <c r="AB25" s="80">
        <v>14699.838582031263</v>
      </c>
      <c r="AC25" s="80">
        <v>22617.868341408877</v>
      </c>
      <c r="AD25" s="80">
        <v>35656.903664062491</v>
      </c>
      <c r="AE25" s="80">
        <v>7710.2398105468637</v>
      </c>
      <c r="AF25" s="80">
        <v>49.837760593750005</v>
      </c>
      <c r="AG25" s="80">
        <v>20322.044265625002</v>
      </c>
      <c r="AH25" s="80">
        <v>42452.025503906247</v>
      </c>
      <c r="AI25" s="80">
        <v>9702.9651367187598</v>
      </c>
      <c r="AJ25" s="80">
        <v>57.24107979296798</v>
      </c>
      <c r="AK25" s="80">
        <v>2497.046162414551</v>
      </c>
      <c r="AL25" s="80">
        <v>21319.492382812499</v>
      </c>
      <c r="AM25" s="80">
        <v>18436.735216796889</v>
      </c>
      <c r="AN25" s="80">
        <v>4502.6858398437507</v>
      </c>
      <c r="AO25" s="80">
        <v>41387.445775878892</v>
      </c>
      <c r="AP25" s="80">
        <v>1576.6715520019532</v>
      </c>
      <c r="AQ25" s="80">
        <v>37334.566491243146</v>
      </c>
      <c r="AR25" s="80">
        <v>41425.505900390628</v>
      </c>
      <c r="AS25" s="80">
        <v>48630.31576367189</v>
      </c>
      <c r="AT25" s="80">
        <v>11931.397922741564</v>
      </c>
      <c r="AU25" s="80">
        <v>43515.179090951722</v>
      </c>
      <c r="AV25" s="80">
        <v>17465.987683593747</v>
      </c>
      <c r="AW25" s="80">
        <v>4328.2046974401783</v>
      </c>
      <c r="AX25" s="80">
        <v>42897.059780273448</v>
      </c>
      <c r="AY25" s="81">
        <v>33902.728039062538</v>
      </c>
    </row>
    <row r="26" spans="1:51" x14ac:dyDescent="0.25">
      <c r="A26" s="78">
        <v>43771</v>
      </c>
      <c r="B26" s="79">
        <v>1</v>
      </c>
      <c r="C26" s="80">
        <v>24751.410117394924</v>
      </c>
      <c r="D26" s="80">
        <v>28982.14890234375</v>
      </c>
      <c r="E26" s="80">
        <v>13372.587141720733</v>
      </c>
      <c r="F26" s="80">
        <v>42593.796462890634</v>
      </c>
      <c r="G26" s="80">
        <v>24012.960276040598</v>
      </c>
      <c r="H26" s="80">
        <v>3699.6022296718802</v>
      </c>
      <c r="I26" s="80">
        <v>20513.431696777348</v>
      </c>
      <c r="J26" s="80">
        <v>121.22029685974121</v>
      </c>
      <c r="K26" s="80">
        <v>14635.129462874978</v>
      </c>
      <c r="L26" s="80">
        <v>5397.6965165018046</v>
      </c>
      <c r="M26" s="80">
        <v>23490.168101575517</v>
      </c>
      <c r="N26" s="80">
        <v>11834.44762890625</v>
      </c>
      <c r="O26" s="80">
        <v>33934.773622117216</v>
      </c>
      <c r="P26" s="80">
        <v>2048.5150641136943</v>
      </c>
      <c r="Q26" s="80">
        <v>29.259392738342289</v>
      </c>
      <c r="R26" s="80">
        <v>5400.9192382812507</v>
      </c>
      <c r="S26" s="80">
        <v>38155.490443359377</v>
      </c>
      <c r="T26" s="80">
        <v>12873.82112988281</v>
      </c>
      <c r="U26" s="80">
        <v>6668.0481191406307</v>
      </c>
      <c r="V26" s="80">
        <v>52274.300896875</v>
      </c>
      <c r="W26" s="80">
        <v>2598.1760375976564</v>
      </c>
      <c r="X26" s="80">
        <v>11900.737528493057</v>
      </c>
      <c r="Y26" s="80">
        <v>9254.3942578125007</v>
      </c>
      <c r="Z26" s="80">
        <v>336.43003273315429</v>
      </c>
      <c r="AA26" s="80">
        <v>22760.72291210937</v>
      </c>
      <c r="AB26" s="80">
        <v>13840.290454101558</v>
      </c>
      <c r="AC26" s="80">
        <v>20665.022299386692</v>
      </c>
      <c r="AD26" s="80">
        <v>31534.048988281244</v>
      </c>
      <c r="AE26" s="80">
        <v>7739.7626601562442</v>
      </c>
      <c r="AF26" s="80">
        <v>49.837760593750005</v>
      </c>
      <c r="AG26" s="80">
        <v>18010.292031249999</v>
      </c>
      <c r="AH26" s="80">
        <v>37579.972187500003</v>
      </c>
      <c r="AI26" s="80">
        <v>8887.4823730468706</v>
      </c>
      <c r="AJ26" s="80">
        <v>66.13385352539018</v>
      </c>
      <c r="AK26" s="80">
        <v>2245.4332611083983</v>
      </c>
      <c r="AL26" s="80">
        <v>18737.628234374999</v>
      </c>
      <c r="AM26" s="80">
        <v>16542.580002929695</v>
      </c>
      <c r="AN26" s="80">
        <v>3876.2756347656295</v>
      </c>
      <c r="AO26" s="80">
        <v>37271.777378906248</v>
      </c>
      <c r="AP26" s="80">
        <v>1520.5543774414073</v>
      </c>
      <c r="AQ26" s="80">
        <v>35058.528638704076</v>
      </c>
      <c r="AR26" s="80">
        <v>37567.425154785153</v>
      </c>
      <c r="AS26" s="80">
        <v>43286.336847656232</v>
      </c>
      <c r="AT26" s="80">
        <v>11040.174348597446</v>
      </c>
      <c r="AU26" s="80">
        <v>39760.172542123619</v>
      </c>
      <c r="AV26" s="80">
        <v>15588.5978984375</v>
      </c>
      <c r="AW26" s="80">
        <v>4256.9879096594323</v>
      </c>
      <c r="AX26" s="80">
        <v>37817.234833984388</v>
      </c>
      <c r="AY26" s="81">
        <v>31983.900171875019</v>
      </c>
    </row>
    <row r="27" spans="1:51" x14ac:dyDescent="0.25">
      <c r="A27" s="78">
        <v>43771</v>
      </c>
      <c r="B27" s="79">
        <v>2</v>
      </c>
      <c r="C27" s="80">
        <v>22880.185122664898</v>
      </c>
      <c r="D27" s="80">
        <v>25643.359558593733</v>
      </c>
      <c r="E27" s="80">
        <v>11860.88841125199</v>
      </c>
      <c r="F27" s="80">
        <v>39017.968332031269</v>
      </c>
      <c r="G27" s="80">
        <v>20469.243889321853</v>
      </c>
      <c r="H27" s="80">
        <v>3592.0095488984302</v>
      </c>
      <c r="I27" s="80">
        <v>18878.740527832015</v>
      </c>
      <c r="J27" s="80">
        <v>106.0424308776855</v>
      </c>
      <c r="K27" s="80">
        <v>12911.522802640622</v>
      </c>
      <c r="L27" s="80">
        <v>5088.3499120096239</v>
      </c>
      <c r="M27" s="80">
        <v>21993.84174439549</v>
      </c>
      <c r="N27" s="80">
        <v>10835.084613281249</v>
      </c>
      <c r="O27" s="80">
        <v>31256.358092656257</v>
      </c>
      <c r="P27" s="80">
        <v>1780.5562048506247</v>
      </c>
      <c r="Q27" s="80">
        <v>28.90169286727906</v>
      </c>
      <c r="R27" s="80">
        <v>4562.1282409667956</v>
      </c>
      <c r="S27" s="80">
        <v>32938.012536132817</v>
      </c>
      <c r="T27" s="80">
        <v>11878.594942382832</v>
      </c>
      <c r="U27" s="80">
        <v>6105.4666298828097</v>
      </c>
      <c r="V27" s="80">
        <v>45154.008750781264</v>
      </c>
      <c r="W27" s="80">
        <v>2399.4199829101563</v>
      </c>
      <c r="X27" s="80">
        <v>11271.50989377101</v>
      </c>
      <c r="Y27" s="80">
        <v>8156.7482109375114</v>
      </c>
      <c r="Z27" s="80">
        <v>317.88749855957025</v>
      </c>
      <c r="AA27" s="80">
        <v>19820.703228515627</v>
      </c>
      <c r="AB27" s="80">
        <v>13129.036913085951</v>
      </c>
      <c r="AC27" s="80">
        <v>18952.846641910743</v>
      </c>
      <c r="AD27" s="80">
        <v>27324.887828124993</v>
      </c>
      <c r="AE27" s="80">
        <v>6609.9079843749969</v>
      </c>
      <c r="AF27" s="80">
        <v>49.837760593750005</v>
      </c>
      <c r="AG27" s="80">
        <v>15376.997984375001</v>
      </c>
      <c r="AH27" s="80">
        <v>32758.198578125015</v>
      </c>
      <c r="AI27" s="80">
        <v>8106.9496826171899</v>
      </c>
      <c r="AJ27" s="80">
        <v>59.52515852734399</v>
      </c>
      <c r="AK27" s="80">
        <v>2150.25076751709</v>
      </c>
      <c r="AL27" s="80">
        <v>15776.14031445313</v>
      </c>
      <c r="AM27" s="80">
        <v>14499.406850585954</v>
      </c>
      <c r="AN27" s="80">
        <v>3197.3163330078096</v>
      </c>
      <c r="AO27" s="80">
        <v>33029.950508300775</v>
      </c>
      <c r="AP27" s="80">
        <v>1309.080855957031</v>
      </c>
      <c r="AQ27" s="80">
        <v>32926.710261750981</v>
      </c>
      <c r="AR27" s="80">
        <v>33332.933193359371</v>
      </c>
      <c r="AS27" s="80">
        <v>37418.596656249989</v>
      </c>
      <c r="AT27" s="80">
        <v>9989.6317817506097</v>
      </c>
      <c r="AU27" s="80">
        <v>35725.413038217368</v>
      </c>
      <c r="AV27" s="80">
        <v>13105.196529296863</v>
      </c>
      <c r="AW27" s="80">
        <v>2928.6664189678936</v>
      </c>
      <c r="AX27" s="80">
        <v>31994.521889648458</v>
      </c>
      <c r="AY27" s="81">
        <v>30185.46004687497</v>
      </c>
    </row>
    <row r="28" spans="1:51" x14ac:dyDescent="0.25">
      <c r="A28" s="78">
        <v>43771</v>
      </c>
      <c r="B28" s="79">
        <v>3</v>
      </c>
      <c r="C28" s="80">
        <v>21763.349671663505</v>
      </c>
      <c r="D28" s="80">
        <v>22893.01055078124</v>
      </c>
      <c r="E28" s="80">
        <v>10679.443801876992</v>
      </c>
      <c r="F28" s="80">
        <v>36678.61249218748</v>
      </c>
      <c r="G28" s="80">
        <v>18305.329815103105</v>
      </c>
      <c r="H28" s="80">
        <v>3614.6209371250002</v>
      </c>
      <c r="I28" s="80">
        <v>17605.674504394541</v>
      </c>
      <c r="J28" s="80">
        <v>91.191509246826215</v>
      </c>
      <c r="K28" s="80">
        <v>11637.254895101551</v>
      </c>
      <c r="L28" s="80">
        <v>4775.3188582986631</v>
      </c>
      <c r="M28" s="80">
        <v>20963.804159170428</v>
      </c>
      <c r="N28" s="80">
        <v>10016.649871093747</v>
      </c>
      <c r="O28" s="80">
        <v>28759.9796655547</v>
      </c>
      <c r="P28" s="80">
        <v>1633.645976673746</v>
      </c>
      <c r="Q28" s="80">
        <v>28.57273340225219</v>
      </c>
      <c r="R28" s="80">
        <v>4018.4315673828132</v>
      </c>
      <c r="S28" s="80">
        <v>28541.667246093741</v>
      </c>
      <c r="T28" s="80">
        <v>11157.340508789071</v>
      </c>
      <c r="U28" s="80">
        <v>5761.26100683594</v>
      </c>
      <c r="V28" s="80">
        <v>39811.967030468761</v>
      </c>
      <c r="W28" s="80">
        <v>2185.0604858398428</v>
      </c>
      <c r="X28" s="80">
        <v>9887.9180073110438</v>
      </c>
      <c r="Y28" s="80">
        <v>8098.741925781238</v>
      </c>
      <c r="Z28" s="80">
        <v>315.01890579223618</v>
      </c>
      <c r="AA28" s="80">
        <v>17484.372834960959</v>
      </c>
      <c r="AB28" s="80">
        <v>12664.917248046857</v>
      </c>
      <c r="AC28" s="80">
        <v>17665.346047929354</v>
      </c>
      <c r="AD28" s="80">
        <v>24056.986308593743</v>
      </c>
      <c r="AE28" s="80">
        <v>6190.3863286132946</v>
      </c>
      <c r="AF28" s="80">
        <v>49.837760593750005</v>
      </c>
      <c r="AG28" s="80">
        <v>13757.734167968751</v>
      </c>
      <c r="AH28" s="80">
        <v>29993.306187499998</v>
      </c>
      <c r="AI28" s="80">
        <v>7455.0484863281199</v>
      </c>
      <c r="AJ28" s="80">
        <v>59.564226628906056</v>
      </c>
      <c r="AK28" s="80">
        <v>1987.898875427245</v>
      </c>
      <c r="AL28" s="80">
        <v>13281.990386718742</v>
      </c>
      <c r="AM28" s="80">
        <v>13092.83106054688</v>
      </c>
      <c r="AN28" s="80">
        <v>2468.2714111328091</v>
      </c>
      <c r="AO28" s="80">
        <v>29450.720069335955</v>
      </c>
      <c r="AP28" s="80">
        <v>1235.9573359374999</v>
      </c>
      <c r="AQ28" s="80">
        <v>31550.086301790034</v>
      </c>
      <c r="AR28" s="80">
        <v>30028.915541015627</v>
      </c>
      <c r="AS28" s="80">
        <v>32684.93037792969</v>
      </c>
      <c r="AT28" s="80">
        <v>9520.3254507270667</v>
      </c>
      <c r="AU28" s="80">
        <v>32857.673903451745</v>
      </c>
      <c r="AV28" s="80">
        <v>11315.121517578145</v>
      </c>
      <c r="AW28" s="80">
        <v>1299.1993522131302</v>
      </c>
      <c r="AX28" s="80">
        <v>27419.678096923813</v>
      </c>
      <c r="AY28" s="81">
        <v>29049.910841796849</v>
      </c>
    </row>
    <row r="29" spans="1:51" x14ac:dyDescent="0.25">
      <c r="A29" s="78">
        <v>43771</v>
      </c>
      <c r="B29" s="79">
        <v>4</v>
      </c>
      <c r="C29" s="80">
        <v>21146.442489340992</v>
      </c>
      <c r="D29" s="80">
        <v>21122.480740234376</v>
      </c>
      <c r="E29" s="80">
        <v>10102.64755675979</v>
      </c>
      <c r="F29" s="80">
        <v>34898.628103515628</v>
      </c>
      <c r="G29" s="80">
        <v>16647.931949868736</v>
      </c>
      <c r="H29" s="80">
        <v>3582.7916643984408</v>
      </c>
      <c r="I29" s="80">
        <v>16890.982652832034</v>
      </c>
      <c r="J29" s="80">
        <v>83.977710723876896</v>
      </c>
      <c r="K29" s="80">
        <v>10753.298249281263</v>
      </c>
      <c r="L29" s="80">
        <v>4793.9157967752508</v>
      </c>
      <c r="M29" s="80">
        <v>20061.454451116831</v>
      </c>
      <c r="N29" s="80">
        <v>9702.6462929687495</v>
      </c>
      <c r="O29" s="80">
        <v>27438.007263117182</v>
      </c>
      <c r="P29" s="80">
        <v>1523.1975736199884</v>
      </c>
      <c r="Q29" s="80">
        <v>28.126619338989251</v>
      </c>
      <c r="R29" s="80">
        <v>3686.6940612792969</v>
      </c>
      <c r="S29" s="80">
        <v>25972.14378906248</v>
      </c>
      <c r="T29" s="80">
        <v>10962.029906250002</v>
      </c>
      <c r="U29" s="80">
        <v>5464.45634570313</v>
      </c>
      <c r="V29" s="80">
        <v>36699.731853906254</v>
      </c>
      <c r="W29" s="80">
        <v>2225.2693481445322</v>
      </c>
      <c r="X29" s="80">
        <v>9705.4881098639526</v>
      </c>
      <c r="Y29" s="80">
        <v>7979.5610742187591</v>
      </c>
      <c r="Z29" s="80">
        <v>305.55994430541983</v>
      </c>
      <c r="AA29" s="80">
        <v>15768.740158203145</v>
      </c>
      <c r="AB29" s="80">
        <v>12386.102060546878</v>
      </c>
      <c r="AC29" s="80">
        <v>17067.36592197499</v>
      </c>
      <c r="AD29" s="80">
        <v>22154.818228515607</v>
      </c>
      <c r="AE29" s="80">
        <v>5815.548066406247</v>
      </c>
      <c r="AF29" s="80">
        <v>49.837760593750005</v>
      </c>
      <c r="AG29" s="80">
        <v>12712.031544921882</v>
      </c>
      <c r="AH29" s="80">
        <v>26926.332523437501</v>
      </c>
      <c r="AI29" s="80">
        <v>7079.5718994140698</v>
      </c>
      <c r="AJ29" s="80">
        <v>56.828163070313053</v>
      </c>
      <c r="AK29" s="80">
        <v>1941.3764266967773</v>
      </c>
      <c r="AL29" s="80">
        <v>11873.502710937481</v>
      </c>
      <c r="AM29" s="80">
        <v>11876.314122070296</v>
      </c>
      <c r="AN29" s="80">
        <v>1755.7114746093803</v>
      </c>
      <c r="AO29" s="80">
        <v>27483.490500000011</v>
      </c>
      <c r="AP29" s="80">
        <v>1134.1664628906251</v>
      </c>
      <c r="AQ29" s="80">
        <v>30511.176225618194</v>
      </c>
      <c r="AR29" s="80">
        <v>27924.955291503888</v>
      </c>
      <c r="AS29" s="80">
        <v>29716.277588867182</v>
      </c>
      <c r="AT29" s="80">
        <v>9167.424829221316</v>
      </c>
      <c r="AU29" s="80">
        <v>30945.450505014222</v>
      </c>
      <c r="AV29" s="80">
        <v>9932.4295595703261</v>
      </c>
      <c r="AW29" s="80">
        <v>919.38523754516689</v>
      </c>
      <c r="AX29" s="80">
        <v>24912.84762451172</v>
      </c>
      <c r="AY29" s="81">
        <v>28387.759347656269</v>
      </c>
    </row>
    <row r="30" spans="1:51" x14ac:dyDescent="0.25">
      <c r="A30" s="78">
        <v>43771</v>
      </c>
      <c r="B30" s="79">
        <v>5</v>
      </c>
      <c r="C30" s="80">
        <v>20552.289791826923</v>
      </c>
      <c r="D30" s="80">
        <v>20481.546126953112</v>
      </c>
      <c r="E30" s="80">
        <v>9934.992747189468</v>
      </c>
      <c r="F30" s="80">
        <v>33994.329369140643</v>
      </c>
      <c r="G30" s="80">
        <v>16155.890586587517</v>
      </c>
      <c r="H30" s="80">
        <v>3651.056844054689</v>
      </c>
      <c r="I30" s="80">
        <v>16478.838768554699</v>
      </c>
      <c r="J30" s="80">
        <v>76.504106521606488</v>
      </c>
      <c r="K30" s="80">
        <v>10352.806284765631</v>
      </c>
      <c r="L30" s="80">
        <v>4726.5135897439877</v>
      </c>
      <c r="M30" s="80">
        <v>19395.240418528505</v>
      </c>
      <c r="N30" s="80">
        <v>9154.507404296879</v>
      </c>
      <c r="O30" s="80">
        <v>26767.04450866405</v>
      </c>
      <c r="P30" s="80">
        <v>1546.039498365524</v>
      </c>
      <c r="Q30" s="80">
        <v>28.233852386474609</v>
      </c>
      <c r="R30" s="80">
        <v>3506.2143920898434</v>
      </c>
      <c r="S30" s="80">
        <v>24490.500283203124</v>
      </c>
      <c r="T30" s="80">
        <v>10819.926845703139</v>
      </c>
      <c r="U30" s="80">
        <v>5376.43862109376</v>
      </c>
      <c r="V30" s="80">
        <v>34972.094912890614</v>
      </c>
      <c r="W30" s="80">
        <v>2179.4986206054691</v>
      </c>
      <c r="X30" s="80">
        <v>9621.8182906273942</v>
      </c>
      <c r="Y30" s="80">
        <v>7709.1751171875085</v>
      </c>
      <c r="Z30" s="80">
        <v>324.07261907348635</v>
      </c>
      <c r="AA30" s="80">
        <v>15173.499280273461</v>
      </c>
      <c r="AB30" s="80">
        <v>12297.684210937512</v>
      </c>
      <c r="AC30" s="80">
        <v>16938.251470757572</v>
      </c>
      <c r="AD30" s="80">
        <v>21048.245671875022</v>
      </c>
      <c r="AE30" s="80">
        <v>5654.921499023435</v>
      </c>
      <c r="AF30" s="80">
        <v>49.837760593750005</v>
      </c>
      <c r="AG30" s="80">
        <v>12141.886902343751</v>
      </c>
      <c r="AH30" s="80">
        <v>25223.720500000003</v>
      </c>
      <c r="AI30" s="80">
        <v>6887.2447509765598</v>
      </c>
      <c r="AJ30" s="80">
        <v>32.569348423829126</v>
      </c>
      <c r="AK30" s="80">
        <v>1910.1960937500003</v>
      </c>
      <c r="AL30" s="80">
        <v>10965.477946289051</v>
      </c>
      <c r="AM30" s="80">
        <v>11177.873283203098</v>
      </c>
      <c r="AN30" s="80">
        <v>2157.9884277343799</v>
      </c>
      <c r="AO30" s="80">
        <v>25904.6552265625</v>
      </c>
      <c r="AP30" s="80">
        <v>1091.903858154297</v>
      </c>
      <c r="AQ30" s="80">
        <v>29978.434641633808</v>
      </c>
      <c r="AR30" s="80">
        <v>27097.240927246094</v>
      </c>
      <c r="AS30" s="80">
        <v>28135.727848632814</v>
      </c>
      <c r="AT30" s="80">
        <v>9414.9391486681525</v>
      </c>
      <c r="AU30" s="80">
        <v>30187.61058899861</v>
      </c>
      <c r="AV30" s="80">
        <v>9102.3832558593713</v>
      </c>
      <c r="AW30" s="80">
        <v>801.84617652160546</v>
      </c>
      <c r="AX30" s="80">
        <v>23466.582022705083</v>
      </c>
      <c r="AY30" s="81">
        <v>28109.386732421892</v>
      </c>
    </row>
    <row r="31" spans="1:51" x14ac:dyDescent="0.25">
      <c r="A31" s="78">
        <v>43771</v>
      </c>
      <c r="B31" s="79">
        <v>6</v>
      </c>
      <c r="C31" s="80">
        <v>20330.271546585522</v>
      </c>
      <c r="D31" s="80">
        <v>20186.922642578134</v>
      </c>
      <c r="E31" s="80">
        <v>9527.4654083223013</v>
      </c>
      <c r="F31" s="80">
        <v>33532.258972656251</v>
      </c>
      <c r="G31" s="80">
        <v>16488.094295571846</v>
      </c>
      <c r="H31" s="80">
        <v>3636.8944150390716</v>
      </c>
      <c r="I31" s="80">
        <v>16440.354346191409</v>
      </c>
      <c r="J31" s="80">
        <v>76.819665908813505</v>
      </c>
      <c r="K31" s="80">
        <v>10249.051430124999</v>
      </c>
      <c r="L31" s="80">
        <v>4596.0841883767871</v>
      </c>
      <c r="M31" s="80">
        <v>18841.873356334381</v>
      </c>
      <c r="N31" s="80">
        <v>8904.3482421875069</v>
      </c>
      <c r="O31" s="80">
        <v>26560.973309242192</v>
      </c>
      <c r="P31" s="80">
        <v>1567.0452840052817</v>
      </c>
      <c r="Q31" s="80">
        <v>28.150997161865234</v>
      </c>
      <c r="R31" s="80">
        <v>3385.9800964355468</v>
      </c>
      <c r="S31" s="80">
        <v>23885.207356445331</v>
      </c>
      <c r="T31" s="80">
        <v>10626.316917968761</v>
      </c>
      <c r="U31" s="80">
        <v>5304.1803593749901</v>
      </c>
      <c r="V31" s="80">
        <v>34103.8758113281</v>
      </c>
      <c r="W31" s="80">
        <v>2187.7605712890631</v>
      </c>
      <c r="X31" s="80">
        <v>9509.8385559065537</v>
      </c>
      <c r="Y31" s="80">
        <v>7410.8574746093718</v>
      </c>
      <c r="Z31" s="80">
        <v>321.06422205200204</v>
      </c>
      <c r="AA31" s="80">
        <v>14647.995290039074</v>
      </c>
      <c r="AB31" s="80">
        <v>12366.00954101561</v>
      </c>
      <c r="AC31" s="80">
        <v>16707.979901708673</v>
      </c>
      <c r="AD31" s="80">
        <v>20832.145722656252</v>
      </c>
      <c r="AE31" s="80">
        <v>5462.9877685546853</v>
      </c>
      <c r="AF31" s="80">
        <v>49.837760593750005</v>
      </c>
      <c r="AG31" s="80">
        <v>11813.441492187501</v>
      </c>
      <c r="AH31" s="80">
        <v>24245.64852734375</v>
      </c>
      <c r="AI31" s="80">
        <v>6794.7760742187602</v>
      </c>
      <c r="AJ31" s="80">
        <v>55.719150501953948</v>
      </c>
      <c r="AK31" s="80">
        <v>1898.9277832031239</v>
      </c>
      <c r="AL31" s="80">
        <v>10538.409714843749</v>
      </c>
      <c r="AM31" s="80">
        <v>10934.122589843739</v>
      </c>
      <c r="AN31" s="80">
        <v>2067.9851318359401</v>
      </c>
      <c r="AO31" s="80">
        <v>25215.81798779298</v>
      </c>
      <c r="AP31" s="80">
        <v>1078.8446635742191</v>
      </c>
      <c r="AQ31" s="80">
        <v>29689.352978547849</v>
      </c>
      <c r="AR31" s="80">
        <v>26367.90472949218</v>
      </c>
      <c r="AS31" s="80">
        <v>27421.600070312485</v>
      </c>
      <c r="AT31" s="80">
        <v>9175.7610803697007</v>
      </c>
      <c r="AU31" s="80">
        <v>29630.920237436083</v>
      </c>
      <c r="AV31" s="80">
        <v>9072.8315312500126</v>
      </c>
      <c r="AW31" s="80">
        <v>869.39617515472514</v>
      </c>
      <c r="AX31" s="80">
        <v>22634.397696533208</v>
      </c>
      <c r="AY31" s="81">
        <v>27952.267199218753</v>
      </c>
    </row>
    <row r="32" spans="1:51" x14ac:dyDescent="0.25">
      <c r="A32" s="78">
        <v>43771</v>
      </c>
      <c r="B32" s="79">
        <v>7</v>
      </c>
      <c r="C32" s="80">
        <v>20191.591201983174</v>
      </c>
      <c r="D32" s="80">
        <v>20172.010466796866</v>
      </c>
      <c r="E32" s="80">
        <v>9569.6141192598097</v>
      </c>
      <c r="F32" s="80">
        <v>33398.131470703134</v>
      </c>
      <c r="G32" s="80">
        <v>16658.150439126566</v>
      </c>
      <c r="H32" s="80">
        <v>3457.0812616406183</v>
      </c>
      <c r="I32" s="80">
        <v>16746.071203125008</v>
      </c>
      <c r="J32" s="80">
        <v>77.178306579589801</v>
      </c>
      <c r="K32" s="80">
        <v>10191.643880250002</v>
      </c>
      <c r="L32" s="80">
        <v>5278.1187137674369</v>
      </c>
      <c r="M32" s="80">
        <v>18071.229508397442</v>
      </c>
      <c r="N32" s="80">
        <v>8671.5548378906406</v>
      </c>
      <c r="O32" s="80">
        <v>26542.791229851569</v>
      </c>
      <c r="P32" s="80">
        <v>1661.2895531140407</v>
      </c>
      <c r="Q32" s="80">
        <v>28.215404033660889</v>
      </c>
      <c r="R32" s="80">
        <v>3283.9752380371078</v>
      </c>
      <c r="S32" s="80">
        <v>23449.020526367192</v>
      </c>
      <c r="T32" s="80">
        <v>10436.103988281251</v>
      </c>
      <c r="U32" s="80">
        <v>5181.1350673828101</v>
      </c>
      <c r="V32" s="80">
        <v>33834.647105859352</v>
      </c>
      <c r="W32" s="80">
        <v>2266.0044189453138</v>
      </c>
      <c r="X32" s="80">
        <v>9455.8396187983162</v>
      </c>
      <c r="Y32" s="80">
        <v>7595.3929101562589</v>
      </c>
      <c r="Z32" s="80">
        <v>346.42121900024421</v>
      </c>
      <c r="AA32" s="80">
        <v>14655.358010742191</v>
      </c>
      <c r="AB32" s="80">
        <v>12504.176637695313</v>
      </c>
      <c r="AC32" s="80">
        <v>16133.298184931107</v>
      </c>
      <c r="AD32" s="80">
        <v>20309.823789062499</v>
      </c>
      <c r="AE32" s="80">
        <v>5633.3593979492198</v>
      </c>
      <c r="AF32" s="80">
        <v>49.837760593750005</v>
      </c>
      <c r="AG32" s="80">
        <v>11592.83096289063</v>
      </c>
      <c r="AH32" s="80">
        <v>23276.651990234383</v>
      </c>
      <c r="AI32" s="80">
        <v>6719.7884277343701</v>
      </c>
      <c r="AJ32" s="80">
        <v>50.161234949219249</v>
      </c>
      <c r="AK32" s="80">
        <v>1918.1186706542967</v>
      </c>
      <c r="AL32" s="80">
        <v>10491.43065234375</v>
      </c>
      <c r="AM32" s="80">
        <v>10682.300988281258</v>
      </c>
      <c r="AN32" s="80">
        <v>1997.5268798828088</v>
      </c>
      <c r="AO32" s="80">
        <v>24905.092579589847</v>
      </c>
      <c r="AP32" s="80">
        <v>1069.1652846177763</v>
      </c>
      <c r="AQ32" s="80">
        <v>29788.181778352544</v>
      </c>
      <c r="AR32" s="80">
        <v>26114.148679199225</v>
      </c>
      <c r="AS32" s="80">
        <v>27318.462708984371</v>
      </c>
      <c r="AT32" s="80">
        <v>9336.6170028627002</v>
      </c>
      <c r="AU32" s="80">
        <v>29414.850411264222</v>
      </c>
      <c r="AV32" s="80">
        <v>8566.1494033203126</v>
      </c>
      <c r="AW32" s="80">
        <v>1065.2195465557859</v>
      </c>
      <c r="AX32" s="80">
        <v>21995.889031982431</v>
      </c>
      <c r="AY32" s="81">
        <v>27606.339939453152</v>
      </c>
    </row>
    <row r="33" spans="1:51" x14ac:dyDescent="0.25">
      <c r="A33" s="78">
        <v>43771</v>
      </c>
      <c r="B33" s="79">
        <v>8</v>
      </c>
      <c r="C33" s="80">
        <v>19310.406642733276</v>
      </c>
      <c r="D33" s="80">
        <v>18538.393306640632</v>
      </c>
      <c r="E33" s="80">
        <v>8451.8776348847914</v>
      </c>
      <c r="F33" s="80">
        <v>33417.996183593743</v>
      </c>
      <c r="G33" s="80">
        <v>14931.146491566538</v>
      </c>
      <c r="H33" s="80">
        <v>3200.4253502890692</v>
      </c>
      <c r="I33" s="80">
        <v>17443.098450683596</v>
      </c>
      <c r="J33" s="80">
        <v>81.039850234985408</v>
      </c>
      <c r="K33" s="80">
        <v>10126.47661329688</v>
      </c>
      <c r="L33" s="80">
        <v>4096.8035926736775</v>
      </c>
      <c r="M33" s="80">
        <v>18081.649415253534</v>
      </c>
      <c r="N33" s="80">
        <v>7966.9908007812483</v>
      </c>
      <c r="O33" s="80">
        <v>27312.251898656265</v>
      </c>
      <c r="P33" s="80">
        <v>1868.8309767590611</v>
      </c>
      <c r="Q33" s="80">
        <v>28.575832843780521</v>
      </c>
      <c r="R33" s="80">
        <v>2935.3178527832029</v>
      </c>
      <c r="S33" s="80">
        <v>22363.26449707033</v>
      </c>
      <c r="T33" s="80">
        <v>9128.9076279297005</v>
      </c>
      <c r="U33" s="80">
        <v>4344.2751328124896</v>
      </c>
      <c r="V33" s="80">
        <v>32171.880679687507</v>
      </c>
      <c r="W33" s="80">
        <v>1990.4886718749999</v>
      </c>
      <c r="X33" s="80">
        <v>8526.6930665159671</v>
      </c>
      <c r="Y33" s="80">
        <v>7249.7289492187501</v>
      </c>
      <c r="Z33" s="80">
        <v>316.45454205322272</v>
      </c>
      <c r="AA33" s="80">
        <v>14138.707475585921</v>
      </c>
      <c r="AB33" s="80">
        <v>13059.619004882812</v>
      </c>
      <c r="AC33" s="80">
        <v>15008.981989365173</v>
      </c>
      <c r="AD33" s="80">
        <v>18748.908832031258</v>
      </c>
      <c r="AE33" s="80">
        <v>4138.8199350663035</v>
      </c>
      <c r="AF33" s="80">
        <v>49.837760593750005</v>
      </c>
      <c r="AG33" s="80">
        <v>11109.007552734369</v>
      </c>
      <c r="AH33" s="80">
        <v>21128.645896484359</v>
      </c>
      <c r="AI33" s="80">
        <v>5969.0900390625002</v>
      </c>
      <c r="AJ33" s="80">
        <v>54.363501208982996</v>
      </c>
      <c r="AK33" s="80">
        <v>1978.0786349591103</v>
      </c>
      <c r="AL33" s="80">
        <v>9996.8606865234487</v>
      </c>
      <c r="AM33" s="80">
        <v>9450.2839111328158</v>
      </c>
      <c r="AN33" s="80">
        <v>2044.7736572265503</v>
      </c>
      <c r="AO33" s="80">
        <v>24078.396392578128</v>
      </c>
      <c r="AP33" s="80">
        <v>990.7484956529496</v>
      </c>
      <c r="AQ33" s="80">
        <v>30210.422004915054</v>
      </c>
      <c r="AR33" s="80">
        <v>25237.895394042982</v>
      </c>
      <c r="AS33" s="80">
        <v>26434.988828125013</v>
      </c>
      <c r="AT33" s="80">
        <v>8318.9839384075494</v>
      </c>
      <c r="AU33" s="80">
        <v>28665.618444467349</v>
      </c>
      <c r="AV33" s="80">
        <v>7190.8410683593947</v>
      </c>
      <c r="AW33" s="80">
        <v>995.78722580871658</v>
      </c>
      <c r="AX33" s="80">
        <v>20279.27507080077</v>
      </c>
      <c r="AY33" s="81">
        <v>27329.623902343712</v>
      </c>
    </row>
    <row r="34" spans="1:51" x14ac:dyDescent="0.25">
      <c r="A34" s="78">
        <v>43771</v>
      </c>
      <c r="B34" s="79">
        <v>9</v>
      </c>
      <c r="C34" s="80">
        <v>20604.337803284256</v>
      </c>
      <c r="D34" s="80">
        <v>21793.316085937509</v>
      </c>
      <c r="E34" s="80">
        <v>9929.9005206269885</v>
      </c>
      <c r="F34" s="80">
        <v>37907.256404296895</v>
      </c>
      <c r="G34" s="80">
        <v>17072.152815433925</v>
      </c>
      <c r="H34" s="80">
        <v>3674.832065656251</v>
      </c>
      <c r="I34" s="80">
        <v>19987.427886230478</v>
      </c>
      <c r="J34" s="80">
        <v>102.8575687408447</v>
      </c>
      <c r="K34" s="80">
        <v>11191.974023296882</v>
      </c>
      <c r="L34" s="80">
        <v>4851.2964588846071</v>
      </c>
      <c r="M34" s="80">
        <v>18606.441238394651</v>
      </c>
      <c r="N34" s="80">
        <v>8412.0831621093785</v>
      </c>
      <c r="O34" s="80">
        <v>31007.04437774999</v>
      </c>
      <c r="P34" s="80">
        <v>3788.8571074497977</v>
      </c>
      <c r="Q34" s="80">
        <v>30.411284446716312</v>
      </c>
      <c r="R34" s="80">
        <v>3343.4554138183603</v>
      </c>
      <c r="S34" s="80">
        <v>24700.92134570314</v>
      </c>
      <c r="T34" s="80">
        <v>9713.1493427734367</v>
      </c>
      <c r="U34" s="80">
        <v>4598.9593457031197</v>
      </c>
      <c r="V34" s="80">
        <v>35602.196623828124</v>
      </c>
      <c r="W34" s="80">
        <v>2296.6656127929691</v>
      </c>
      <c r="X34" s="80">
        <v>9635.1129312483918</v>
      </c>
      <c r="Y34" s="80">
        <v>7734.8132617187375</v>
      </c>
      <c r="Z34" s="80">
        <v>361.75609102172831</v>
      </c>
      <c r="AA34" s="80">
        <v>16271.028662109404</v>
      </c>
      <c r="AB34" s="80">
        <v>14608.804214843763</v>
      </c>
      <c r="AC34" s="80">
        <v>16453.80471743954</v>
      </c>
      <c r="AD34" s="80">
        <v>20400.057039062503</v>
      </c>
      <c r="AE34" s="80">
        <v>4198.314236260695</v>
      </c>
      <c r="AF34" s="80">
        <v>49.837760593750005</v>
      </c>
      <c r="AG34" s="80">
        <v>12749.681769531251</v>
      </c>
      <c r="AH34" s="80">
        <v>22988.849099609379</v>
      </c>
      <c r="AI34" s="80">
        <v>6509.0640136718903</v>
      </c>
      <c r="AJ34" s="80">
        <v>13.025260314451998</v>
      </c>
      <c r="AK34" s="80">
        <v>1166.6552447072031</v>
      </c>
      <c r="AL34" s="80">
        <v>11097.724783203121</v>
      </c>
      <c r="AM34" s="80">
        <v>10449.534374999994</v>
      </c>
      <c r="AN34" s="80">
        <v>2299.3379638671895</v>
      </c>
      <c r="AO34" s="80">
        <v>26461.443202636718</v>
      </c>
      <c r="AP34" s="80">
        <v>1146.4244359154227</v>
      </c>
      <c r="AQ34" s="80">
        <v>33221.929909211925</v>
      </c>
      <c r="AR34" s="80">
        <v>28595.448727539057</v>
      </c>
      <c r="AS34" s="80">
        <v>29744.233276367191</v>
      </c>
      <c r="AT34" s="80">
        <v>9261.3033788386037</v>
      </c>
      <c r="AU34" s="80">
        <v>32236.241006967364</v>
      </c>
      <c r="AV34" s="80">
        <v>8698.9271865234405</v>
      </c>
      <c r="AW34" s="80">
        <v>1301.7556995548998</v>
      </c>
      <c r="AX34" s="80">
        <v>22889.076717529275</v>
      </c>
      <c r="AY34" s="81">
        <v>28996.525685546865</v>
      </c>
    </row>
    <row r="35" spans="1:51" x14ac:dyDescent="0.25">
      <c r="A35" s="78">
        <v>43771</v>
      </c>
      <c r="B35" s="79">
        <v>10</v>
      </c>
      <c r="C35" s="80">
        <v>23048.396618416024</v>
      </c>
      <c r="D35" s="80">
        <v>25822.438117187477</v>
      </c>
      <c r="E35" s="80">
        <v>11234.5349005098</v>
      </c>
      <c r="F35" s="80">
        <v>43247.184101562489</v>
      </c>
      <c r="G35" s="80">
        <v>21291.980056724187</v>
      </c>
      <c r="H35" s="80">
        <v>4248.3674092031415</v>
      </c>
      <c r="I35" s="80">
        <v>23829.964903808595</v>
      </c>
      <c r="J35" s="80">
        <v>115.9151782989502</v>
      </c>
      <c r="K35" s="80">
        <v>13082.201054023441</v>
      </c>
      <c r="L35" s="80">
        <v>4805.5211473611907</v>
      </c>
      <c r="M35" s="80">
        <v>20245.225282096348</v>
      </c>
      <c r="N35" s="80">
        <v>9696.3734648437476</v>
      </c>
      <c r="O35" s="80">
        <v>35991.223869562476</v>
      </c>
      <c r="P35" s="80">
        <v>5040.9509433203129</v>
      </c>
      <c r="Q35" s="80">
        <v>29.212448596954339</v>
      </c>
      <c r="R35" s="80">
        <v>3893.6170471191408</v>
      </c>
      <c r="S35" s="80">
        <v>28876.792001953134</v>
      </c>
      <c r="T35" s="80">
        <v>10710.926088867192</v>
      </c>
      <c r="U35" s="80">
        <v>5223.6069394531405</v>
      </c>
      <c r="V35" s="80">
        <v>41498.540140625017</v>
      </c>
      <c r="W35" s="80">
        <v>2525.4389038085938</v>
      </c>
      <c r="X35" s="80">
        <v>11696.544008327335</v>
      </c>
      <c r="Y35" s="80">
        <v>8418.258539062499</v>
      </c>
      <c r="Z35" s="80">
        <v>335.28956823120109</v>
      </c>
      <c r="AA35" s="80">
        <v>18995.507111816405</v>
      </c>
      <c r="AB35" s="80">
        <v>16875.238292968774</v>
      </c>
      <c r="AC35" s="80">
        <v>18489.054592344557</v>
      </c>
      <c r="AD35" s="80">
        <v>23948.337666015625</v>
      </c>
      <c r="AE35" s="80">
        <v>5125.352871071761</v>
      </c>
      <c r="AF35" s="80">
        <v>49.837760593750005</v>
      </c>
      <c r="AG35" s="80">
        <v>15051.1669453125</v>
      </c>
      <c r="AH35" s="80">
        <v>27333.185121093753</v>
      </c>
      <c r="AI35" s="80">
        <v>7822.25407714844</v>
      </c>
      <c r="AJ35" s="80">
        <v>79.284048509765</v>
      </c>
      <c r="AK35" s="80">
        <v>1013.827873216552</v>
      </c>
      <c r="AL35" s="80">
        <v>12962.350472656248</v>
      </c>
      <c r="AM35" s="80">
        <v>12075.952090820325</v>
      </c>
      <c r="AN35" s="80">
        <v>2678.0167236328189</v>
      </c>
      <c r="AO35" s="80">
        <v>30349.017490722672</v>
      </c>
      <c r="AP35" s="80">
        <v>1222.7677064300528</v>
      </c>
      <c r="AQ35" s="80">
        <v>37486.702200227548</v>
      </c>
      <c r="AR35" s="80">
        <v>32900.045934082074</v>
      </c>
      <c r="AS35" s="80">
        <v>34564.299971679706</v>
      </c>
      <c r="AT35" s="80">
        <v>9551.2063832595704</v>
      </c>
      <c r="AU35" s="80">
        <v>37128.975624154868</v>
      </c>
      <c r="AV35" s="80">
        <v>10673.213378906241</v>
      </c>
      <c r="AW35" s="80">
        <v>1621.6733426582357</v>
      </c>
      <c r="AX35" s="80">
        <v>26609.308275146483</v>
      </c>
      <c r="AY35" s="81">
        <v>32986.642166015634</v>
      </c>
    </row>
    <row r="36" spans="1:51" x14ac:dyDescent="0.25">
      <c r="A36" s="78">
        <v>43771</v>
      </c>
      <c r="B36" s="79">
        <v>11</v>
      </c>
      <c r="C36" s="80">
        <v>25268.458458453541</v>
      </c>
      <c r="D36" s="80">
        <v>28501.577810546871</v>
      </c>
      <c r="E36" s="80">
        <v>13106.180364376991</v>
      </c>
      <c r="F36" s="80">
        <v>48545.984121093759</v>
      </c>
      <c r="G36" s="80">
        <v>23835.135237398023</v>
      </c>
      <c r="H36" s="80">
        <v>4774.1797569687606</v>
      </c>
      <c r="I36" s="80">
        <v>27728.849990234361</v>
      </c>
      <c r="J36" s="80">
        <v>126.29646110534679</v>
      </c>
      <c r="K36" s="80">
        <v>14795.791359484376</v>
      </c>
      <c r="L36" s="80">
        <v>5385.6693924783585</v>
      </c>
      <c r="M36" s="80">
        <v>22048.145853607472</v>
      </c>
      <c r="N36" s="80">
        <v>11143.072972656249</v>
      </c>
      <c r="O36" s="80">
        <v>40676.61134321877</v>
      </c>
      <c r="P36" s="80">
        <v>2855.6185865654311</v>
      </c>
      <c r="Q36" s="80">
        <v>29.887992858886719</v>
      </c>
      <c r="R36" s="80">
        <v>4344.286840820314</v>
      </c>
      <c r="S36" s="80">
        <v>32865.955120117193</v>
      </c>
      <c r="T36" s="80">
        <v>12247.780127929704</v>
      </c>
      <c r="U36" s="80">
        <v>5979.4340693359409</v>
      </c>
      <c r="V36" s="80">
        <v>46930.058042187498</v>
      </c>
      <c r="W36" s="80">
        <v>2873.5160278320309</v>
      </c>
      <c r="X36" s="80">
        <v>12998.243094258534</v>
      </c>
      <c r="Y36" s="80">
        <v>8781.7296249999999</v>
      </c>
      <c r="Z36" s="80">
        <v>346.55038818359372</v>
      </c>
      <c r="AA36" s="80">
        <v>21542.886837890634</v>
      </c>
      <c r="AB36" s="80">
        <v>18302.640775390631</v>
      </c>
      <c r="AC36" s="80">
        <v>20532.503952229279</v>
      </c>
      <c r="AD36" s="80">
        <v>27160.374421874989</v>
      </c>
      <c r="AE36" s="80">
        <v>5256.381735059821</v>
      </c>
      <c r="AF36" s="80">
        <v>49.837760593750005</v>
      </c>
      <c r="AG36" s="80">
        <v>16465.92851171875</v>
      </c>
      <c r="AH36" s="80">
        <v>31080.052347656263</v>
      </c>
      <c r="AI36" s="80">
        <v>8890.6775390625098</v>
      </c>
      <c r="AJ36" s="80">
        <v>74.556869507813133</v>
      </c>
      <c r="AK36" s="80">
        <v>2756.2804279875631</v>
      </c>
      <c r="AL36" s="80">
        <v>14823.616760742181</v>
      </c>
      <c r="AM36" s="80">
        <v>13622.123599609382</v>
      </c>
      <c r="AN36" s="80">
        <v>3184.1203125000002</v>
      </c>
      <c r="AO36" s="80">
        <v>33905.245761230464</v>
      </c>
      <c r="AP36" s="80">
        <v>1396.0659047740166</v>
      </c>
      <c r="AQ36" s="80">
        <v>42591.416396516586</v>
      </c>
      <c r="AR36" s="80">
        <v>36404.391440429696</v>
      </c>
      <c r="AS36" s="80">
        <v>39024.873367187472</v>
      </c>
      <c r="AT36" s="80">
        <v>10319.651967963673</v>
      </c>
      <c r="AU36" s="80">
        <v>41489.689854623626</v>
      </c>
      <c r="AV36" s="80">
        <v>12650.953582031269</v>
      </c>
      <c r="AW36" s="80">
        <v>2104.4716214108284</v>
      </c>
      <c r="AX36" s="80">
        <v>30441.227120361335</v>
      </c>
      <c r="AY36" s="81">
        <v>37668.429830078101</v>
      </c>
    </row>
    <row r="37" spans="1:51" x14ac:dyDescent="0.25">
      <c r="A37" s="78">
        <v>43771</v>
      </c>
      <c r="B37" s="79">
        <v>12</v>
      </c>
      <c r="C37" s="80">
        <v>27193.938858853042</v>
      </c>
      <c r="D37" s="80">
        <v>30232.044255859357</v>
      </c>
      <c r="E37" s="80">
        <v>14127.991253048864</v>
      </c>
      <c r="F37" s="80">
        <v>51482.358105468753</v>
      </c>
      <c r="G37" s="80">
        <v>26306.791204419493</v>
      </c>
      <c r="H37" s="80">
        <v>5169.1077550000082</v>
      </c>
      <c r="I37" s="80">
        <v>29555.166373046883</v>
      </c>
      <c r="J37" s="80">
        <v>126.2678279876709</v>
      </c>
      <c r="K37" s="80">
        <v>15668.670972781259</v>
      </c>
      <c r="L37" s="80">
        <v>5545.5758221658762</v>
      </c>
      <c r="M37" s="80">
        <v>22594.354953985996</v>
      </c>
      <c r="N37" s="80">
        <v>12352.586576171869</v>
      </c>
      <c r="O37" s="80">
        <v>43127.311467140629</v>
      </c>
      <c r="P37" s="80">
        <v>2535.4959885777034</v>
      </c>
      <c r="Q37" s="80">
        <v>30.10089635848998</v>
      </c>
      <c r="R37" s="80">
        <v>4652.1706420898436</v>
      </c>
      <c r="S37" s="80">
        <v>35279.496169921884</v>
      </c>
      <c r="T37" s="80">
        <v>13762.96561914063</v>
      </c>
      <c r="U37" s="80">
        <v>6506.7685507812503</v>
      </c>
      <c r="V37" s="80">
        <v>50505.094161718749</v>
      </c>
      <c r="W37" s="80">
        <v>3144.165783691406</v>
      </c>
      <c r="X37" s="80">
        <v>13445.382015313942</v>
      </c>
      <c r="Y37" s="80">
        <v>9096.1248710937489</v>
      </c>
      <c r="Z37" s="80">
        <v>333.90563480834959</v>
      </c>
      <c r="AA37" s="80">
        <v>23050.103415039073</v>
      </c>
      <c r="AB37" s="80">
        <v>18920.264314453136</v>
      </c>
      <c r="AC37" s="80">
        <v>22128.958513518646</v>
      </c>
      <c r="AD37" s="80">
        <v>29374.207566406247</v>
      </c>
      <c r="AE37" s="80">
        <v>5561.3046286474619</v>
      </c>
      <c r="AF37" s="80">
        <v>49.837760593750005</v>
      </c>
      <c r="AG37" s="80">
        <v>17449.227933593749</v>
      </c>
      <c r="AH37" s="80">
        <v>33321.673054687504</v>
      </c>
      <c r="AI37" s="80">
        <v>9563.4577148437602</v>
      </c>
      <c r="AJ37" s="80">
        <v>91.886192820311919</v>
      </c>
      <c r="AK37" s="80">
        <v>3613.5189445170781</v>
      </c>
      <c r="AL37" s="80">
        <v>16308.413156250004</v>
      </c>
      <c r="AM37" s="80">
        <v>14684.497785156263</v>
      </c>
      <c r="AN37" s="80">
        <v>3594.9002441406301</v>
      </c>
      <c r="AO37" s="80">
        <v>36466.152829101564</v>
      </c>
      <c r="AP37" s="80">
        <v>813.39470919200903</v>
      </c>
      <c r="AQ37" s="80">
        <v>45414.381912141616</v>
      </c>
      <c r="AR37" s="80">
        <v>38675.858697265627</v>
      </c>
      <c r="AS37" s="80">
        <v>41840.132527343732</v>
      </c>
      <c r="AT37" s="80">
        <v>10707.144271683539</v>
      </c>
      <c r="AU37" s="80">
        <v>43787.401307748594</v>
      </c>
      <c r="AV37" s="80">
        <v>13649.291158203121</v>
      </c>
      <c r="AW37" s="80">
        <v>2104.2080878813154</v>
      </c>
      <c r="AX37" s="80">
        <v>32585.269766845697</v>
      </c>
      <c r="AY37" s="81">
        <v>39506.585275390637</v>
      </c>
    </row>
    <row r="38" spans="1:51" x14ac:dyDescent="0.25">
      <c r="A38" s="78">
        <v>43771</v>
      </c>
      <c r="B38" s="79">
        <v>13</v>
      </c>
      <c r="C38" s="80">
        <v>28560.256758989592</v>
      </c>
      <c r="D38" s="80">
        <v>31434.144062499989</v>
      </c>
      <c r="E38" s="80">
        <v>15370.637991330108</v>
      </c>
      <c r="F38" s="80">
        <v>53898.467648437509</v>
      </c>
      <c r="G38" s="80">
        <v>27808.986451738849</v>
      </c>
      <c r="H38" s="80">
        <v>5211.4770092812587</v>
      </c>
      <c r="I38" s="80">
        <v>30363.684263671887</v>
      </c>
      <c r="J38" s="80">
        <v>122.3545379638672</v>
      </c>
      <c r="K38" s="80">
        <v>16006.930031453125</v>
      </c>
      <c r="L38" s="80">
        <v>5942.1578456033694</v>
      </c>
      <c r="M38" s="80">
        <v>22736.072140806129</v>
      </c>
      <c r="N38" s="80">
        <v>13214.185138671881</v>
      </c>
      <c r="O38" s="80">
        <v>44439.36522134376</v>
      </c>
      <c r="P38" s="80">
        <v>2487.0269176452075</v>
      </c>
      <c r="Q38" s="80">
        <v>30.644732475280769</v>
      </c>
      <c r="R38" s="80">
        <v>4924.9554809570318</v>
      </c>
      <c r="S38" s="80">
        <v>37336.97399804688</v>
      </c>
      <c r="T38" s="80">
        <v>14944.51623242188</v>
      </c>
      <c r="U38" s="80">
        <v>7239.6761914062599</v>
      </c>
      <c r="V38" s="80">
        <v>52465.813301562492</v>
      </c>
      <c r="W38" s="80">
        <v>3194.803356933593</v>
      </c>
      <c r="X38" s="80">
        <v>14166.650500764159</v>
      </c>
      <c r="Y38" s="80">
        <v>9211.4371328124998</v>
      </c>
      <c r="Z38" s="80">
        <v>357.48294053344716</v>
      </c>
      <c r="AA38" s="80">
        <v>24119.180623046886</v>
      </c>
      <c r="AB38" s="80">
        <v>19133.661890624993</v>
      </c>
      <c r="AC38" s="80">
        <v>22989.944864746602</v>
      </c>
      <c r="AD38" s="80">
        <v>31230.475078124993</v>
      </c>
      <c r="AE38" s="80">
        <v>4605.5035029296896</v>
      </c>
      <c r="AF38" s="80">
        <v>49.837760593750005</v>
      </c>
      <c r="AG38" s="80">
        <v>18006.46591015625</v>
      </c>
      <c r="AH38" s="80">
        <v>35049.136484375013</v>
      </c>
      <c r="AI38" s="80">
        <v>9753.481787109371</v>
      </c>
      <c r="AJ38" s="80">
        <v>108.84212201171914</v>
      </c>
      <c r="AK38" s="80">
        <v>4120.4124625573377</v>
      </c>
      <c r="AL38" s="80">
        <v>17024.929363281266</v>
      </c>
      <c r="AM38" s="80">
        <v>15668.720794921877</v>
      </c>
      <c r="AN38" s="80">
        <v>3739.1175781250113</v>
      </c>
      <c r="AO38" s="80">
        <v>38233.483826171883</v>
      </c>
      <c r="AP38" s="80">
        <v>302.88288097839302</v>
      </c>
      <c r="AQ38" s="80">
        <v>45982.916387727542</v>
      </c>
      <c r="AR38" s="80">
        <v>40368.992721191396</v>
      </c>
      <c r="AS38" s="80">
        <v>44209.282363281265</v>
      </c>
      <c r="AT38" s="80">
        <v>11583.628100778906</v>
      </c>
      <c r="AU38" s="80">
        <v>45301.123876107966</v>
      </c>
      <c r="AV38" s="80">
        <v>14428.86154101562</v>
      </c>
      <c r="AW38" s="80">
        <v>2234.3772414953569</v>
      </c>
      <c r="AX38" s="80">
        <v>34212.731861572262</v>
      </c>
      <c r="AY38" s="81">
        <v>40806.625951171845</v>
      </c>
    </row>
    <row r="39" spans="1:51" x14ac:dyDescent="0.25">
      <c r="A39" s="78">
        <v>43771</v>
      </c>
      <c r="B39" s="79">
        <v>14</v>
      </c>
      <c r="C39" s="80">
        <v>29446.557935793629</v>
      </c>
      <c r="D39" s="80">
        <v>32756.400960937506</v>
      </c>
      <c r="E39" s="80">
        <v>16321.351087033239</v>
      </c>
      <c r="F39" s="80">
        <v>56171.410070312479</v>
      </c>
      <c r="G39" s="80">
        <v>28662.090551294499</v>
      </c>
      <c r="H39" s="80">
        <v>4974.5781114843812</v>
      </c>
      <c r="I39" s="80">
        <v>30954.443671875037</v>
      </c>
      <c r="J39" s="80">
        <v>132.51408004760739</v>
      </c>
      <c r="K39" s="80">
        <v>16407.624133484387</v>
      </c>
      <c r="L39" s="80">
        <v>6458.7046512674224</v>
      </c>
      <c r="M39" s="80">
        <v>23106.207743706622</v>
      </c>
      <c r="N39" s="80">
        <v>14125.469433593751</v>
      </c>
      <c r="O39" s="80">
        <v>45988.121397984338</v>
      </c>
      <c r="P39" s="80">
        <v>2650.3411286779906</v>
      </c>
      <c r="Q39" s="80">
        <v>30.580107688903801</v>
      </c>
      <c r="R39" s="80">
        <v>5290.1853515624998</v>
      </c>
      <c r="S39" s="80">
        <v>39160.540572265643</v>
      </c>
      <c r="T39" s="80">
        <v>15675.597750000001</v>
      </c>
      <c r="U39" s="80">
        <v>7769.6974521484399</v>
      </c>
      <c r="V39" s="80">
        <v>56725.6925671875</v>
      </c>
      <c r="W39" s="80">
        <v>3084.4063232421877</v>
      </c>
      <c r="X39" s="80">
        <v>14469.024959754495</v>
      </c>
      <c r="Y39" s="80">
        <v>8711.8461328124977</v>
      </c>
      <c r="Z39" s="80">
        <v>353.97976287841794</v>
      </c>
      <c r="AA39" s="80">
        <v>24884.577963867188</v>
      </c>
      <c r="AB39" s="80">
        <v>19037.854648437504</v>
      </c>
      <c r="AC39" s="80">
        <v>24395.754364407607</v>
      </c>
      <c r="AD39" s="80">
        <v>33574.103878906259</v>
      </c>
      <c r="AE39" s="80">
        <v>4876.4444267578019</v>
      </c>
      <c r="AF39" s="80">
        <v>49.837760593750005</v>
      </c>
      <c r="AG39" s="80">
        <v>19162.6311015625</v>
      </c>
      <c r="AH39" s="80">
        <v>37413.824113281233</v>
      </c>
      <c r="AI39" s="80">
        <v>10284.00200195314</v>
      </c>
      <c r="AJ39" s="80">
        <v>94.109998080079038</v>
      </c>
      <c r="AK39" s="80">
        <v>4105.5536903474986</v>
      </c>
      <c r="AL39" s="80">
        <v>18048.016490234375</v>
      </c>
      <c r="AM39" s="80">
        <v>16651.452164062499</v>
      </c>
      <c r="AN39" s="80">
        <v>4120.8059082031314</v>
      </c>
      <c r="AO39" s="80">
        <v>41125.991900878915</v>
      </c>
      <c r="AP39" s="80">
        <v>168.78328310607901</v>
      </c>
      <c r="AQ39" s="80">
        <v>46595.283110383745</v>
      </c>
      <c r="AR39" s="80">
        <v>41847.30917089845</v>
      </c>
      <c r="AS39" s="80">
        <v>46836.160355468754</v>
      </c>
      <c r="AT39" s="80">
        <v>11390.326989273286</v>
      </c>
      <c r="AU39" s="80">
        <v>47221.640872201737</v>
      </c>
      <c r="AV39" s="80">
        <v>15326.133093750004</v>
      </c>
      <c r="AW39" s="80">
        <v>2144.4210326327493</v>
      </c>
      <c r="AX39" s="80">
        <v>36678.548293457046</v>
      </c>
      <c r="AY39" s="81">
        <v>41457.563039062523</v>
      </c>
    </row>
    <row r="40" spans="1:51" x14ac:dyDescent="0.25">
      <c r="A40" s="78">
        <v>43771</v>
      </c>
      <c r="B40" s="79">
        <v>15</v>
      </c>
      <c r="C40" s="80">
        <v>29045.211503407623</v>
      </c>
      <c r="D40" s="80">
        <v>33124.113320312528</v>
      </c>
      <c r="E40" s="80">
        <v>16647.208020626982</v>
      </c>
      <c r="F40" s="80">
        <v>55252.692535156246</v>
      </c>
      <c r="G40" s="80">
        <v>29006.103115791582</v>
      </c>
      <c r="H40" s="80">
        <v>5226.0890051875012</v>
      </c>
      <c r="I40" s="80">
        <v>30658.518392578095</v>
      </c>
      <c r="J40" s="80">
        <v>126.3859786987305</v>
      </c>
      <c r="K40" s="80">
        <v>15483.001389507799</v>
      </c>
      <c r="L40" s="80">
        <v>6327.450119040851</v>
      </c>
      <c r="M40" s="80">
        <v>23592.43868803962</v>
      </c>
      <c r="N40" s="80">
        <v>14327.708533203129</v>
      </c>
      <c r="O40" s="80">
        <v>45548.012086875009</v>
      </c>
      <c r="P40" s="80">
        <v>2680.6121345309266</v>
      </c>
      <c r="Q40" s="80">
        <v>30.875958919525157</v>
      </c>
      <c r="R40" s="80">
        <v>5498.57080078125</v>
      </c>
      <c r="S40" s="80">
        <v>40437.628177734383</v>
      </c>
      <c r="T40" s="80">
        <v>15839.07734179689</v>
      </c>
      <c r="U40" s="80">
        <v>7906.2334550781397</v>
      </c>
      <c r="V40" s="80">
        <v>57734.204090624989</v>
      </c>
      <c r="W40" s="80">
        <v>3297.3384765625024</v>
      </c>
      <c r="X40" s="80">
        <v>14402.496183947882</v>
      </c>
      <c r="Y40" s="80">
        <v>8825.2156171874994</v>
      </c>
      <c r="Z40" s="80">
        <v>348.15535632324213</v>
      </c>
      <c r="AA40" s="80">
        <v>25354.698015625003</v>
      </c>
      <c r="AB40" s="80">
        <v>18681.405585937511</v>
      </c>
      <c r="AC40" s="80">
        <v>24744.079572719416</v>
      </c>
      <c r="AD40" s="80">
        <v>34182.263238281237</v>
      </c>
      <c r="AE40" s="80">
        <v>5207.1406289062697</v>
      </c>
      <c r="AF40" s="80">
        <v>49.837760593750005</v>
      </c>
      <c r="AG40" s="80">
        <v>19480.597105468751</v>
      </c>
      <c r="AH40" s="80">
        <v>38698.461238281263</v>
      </c>
      <c r="AI40" s="80">
        <v>10493.73813476563</v>
      </c>
      <c r="AJ40" s="80">
        <v>119.52773616601684</v>
      </c>
      <c r="AK40" s="80">
        <v>4123.0736943736347</v>
      </c>
      <c r="AL40" s="80">
        <v>19047.048556640639</v>
      </c>
      <c r="AM40" s="80">
        <v>17401.149000000001</v>
      </c>
      <c r="AN40" s="80">
        <v>4470.2152343749995</v>
      </c>
      <c r="AO40" s="80">
        <v>41838.664021484372</v>
      </c>
      <c r="AP40" s="80">
        <v>204.51735302902222</v>
      </c>
      <c r="AQ40" s="80">
        <v>45680.957888704113</v>
      </c>
      <c r="AR40" s="80">
        <v>42415.606429687483</v>
      </c>
      <c r="AS40" s="80">
        <v>47783.490095703142</v>
      </c>
      <c r="AT40" s="80">
        <v>11609.428900244695</v>
      </c>
      <c r="AU40" s="80">
        <v>47515.290112436087</v>
      </c>
      <c r="AV40" s="80">
        <v>16246.002298828138</v>
      </c>
      <c r="AW40" s="80">
        <v>2401.9643137692324</v>
      </c>
      <c r="AX40" s="80">
        <v>38052.043347167972</v>
      </c>
      <c r="AY40" s="81">
        <v>40703.030765625044</v>
      </c>
    </row>
    <row r="41" spans="1:51" x14ac:dyDescent="0.25">
      <c r="A41" s="78">
        <v>43771</v>
      </c>
      <c r="B41" s="79">
        <v>16</v>
      </c>
      <c r="C41" s="80">
        <v>27450.384311007521</v>
      </c>
      <c r="D41" s="80">
        <v>32430.572796874989</v>
      </c>
      <c r="E41" s="80">
        <v>15859.625930783237</v>
      </c>
      <c r="F41" s="80">
        <v>51817.27382031249</v>
      </c>
      <c r="G41" s="80">
        <v>28268.636300654871</v>
      </c>
      <c r="H41" s="80">
        <v>5143.2615717187527</v>
      </c>
      <c r="I41" s="80">
        <v>29475.951200683587</v>
      </c>
      <c r="J41" s="80">
        <v>126.69408226013191</v>
      </c>
      <c r="K41" s="80">
        <v>14405.771401468752</v>
      </c>
      <c r="L41" s="80">
        <v>6847.6351981424277</v>
      </c>
      <c r="M41" s="80">
        <v>22319.053660951366</v>
      </c>
      <c r="N41" s="80">
        <v>13819.437697265628</v>
      </c>
      <c r="O41" s="80">
        <v>43606.557232046871</v>
      </c>
      <c r="P41" s="80">
        <v>2949.0715747216832</v>
      </c>
      <c r="Q41" s="80">
        <v>31.458837509155281</v>
      </c>
      <c r="R41" s="80">
        <v>5271.9562622070298</v>
      </c>
      <c r="S41" s="80">
        <v>38690.326320312503</v>
      </c>
      <c r="T41" s="80">
        <v>14837.226911132817</v>
      </c>
      <c r="U41" s="80">
        <v>7552.8920117187499</v>
      </c>
      <c r="V41" s="80">
        <v>55328.831530468742</v>
      </c>
      <c r="W41" s="80">
        <v>3118.2451904296868</v>
      </c>
      <c r="X41" s="80">
        <v>14121.299576313051</v>
      </c>
      <c r="Y41" s="80">
        <v>8634.5050078124987</v>
      </c>
      <c r="Z41" s="80">
        <v>350.75853038330069</v>
      </c>
      <c r="AA41" s="80">
        <v>24965.244290039063</v>
      </c>
      <c r="AB41" s="80">
        <v>17970.771777343743</v>
      </c>
      <c r="AC41" s="80">
        <v>23230.264205659529</v>
      </c>
      <c r="AD41" s="80">
        <v>33076.999800781246</v>
      </c>
      <c r="AE41" s="80">
        <v>4701.6123027343574</v>
      </c>
      <c r="AF41" s="80">
        <v>49.837760593750005</v>
      </c>
      <c r="AG41" s="80">
        <v>19229.544953124998</v>
      </c>
      <c r="AH41" s="80">
        <v>38560.507644531259</v>
      </c>
      <c r="AI41" s="80">
        <v>10450.622460937489</v>
      </c>
      <c r="AJ41" s="80">
        <v>96.196173222656</v>
      </c>
      <c r="AK41" s="80">
        <v>3819.1183043241008</v>
      </c>
      <c r="AL41" s="80">
        <v>18902.61011523438</v>
      </c>
      <c r="AM41" s="80">
        <v>17105.510406250014</v>
      </c>
      <c r="AN41" s="80">
        <v>4151.9418457031306</v>
      </c>
      <c r="AO41" s="80">
        <v>40968.866441894534</v>
      </c>
      <c r="AP41" s="80">
        <v>221.02695546699439</v>
      </c>
      <c r="AQ41" s="80">
        <v>43870.746141633812</v>
      </c>
      <c r="AR41" s="80">
        <v>40964.896550781203</v>
      </c>
      <c r="AS41" s="80">
        <v>46892.589931640599</v>
      </c>
      <c r="AT41" s="80">
        <v>10981.480234048351</v>
      </c>
      <c r="AU41" s="80">
        <v>45327.971655404835</v>
      </c>
      <c r="AV41" s="80">
        <v>15521.27896289063</v>
      </c>
      <c r="AW41" s="80">
        <v>2518.5018375341792</v>
      </c>
      <c r="AX41" s="80">
        <v>37308.707075195307</v>
      </c>
      <c r="AY41" s="81">
        <v>39008.159142578137</v>
      </c>
    </row>
    <row r="42" spans="1:51" x14ac:dyDescent="0.25">
      <c r="A42" s="78">
        <v>43771</v>
      </c>
      <c r="B42" s="79">
        <v>17</v>
      </c>
      <c r="C42" s="80">
        <v>26149.641530361409</v>
      </c>
      <c r="D42" s="80">
        <v>31671.360181640608</v>
      </c>
      <c r="E42" s="80">
        <v>14966.612171017614</v>
      </c>
      <c r="F42" s="80">
        <v>49783.46005078125</v>
      </c>
      <c r="G42" s="80">
        <v>27392.881997002514</v>
      </c>
      <c r="H42" s="80">
        <v>5255.3123085781299</v>
      </c>
      <c r="I42" s="80">
        <v>28586.945277343755</v>
      </c>
      <c r="J42" s="80">
        <v>130.16559410095209</v>
      </c>
      <c r="K42" s="80">
        <v>13929.009446414069</v>
      </c>
      <c r="L42" s="80">
        <v>6093.1311854471169</v>
      </c>
      <c r="M42" s="80">
        <v>22218.087572611686</v>
      </c>
      <c r="N42" s="80">
        <v>13390.410974609389</v>
      </c>
      <c r="O42" s="80">
        <v>41749.917038937492</v>
      </c>
      <c r="P42" s="80">
        <v>3018.2194008935517</v>
      </c>
      <c r="Q42" s="80">
        <v>31.602151393890377</v>
      </c>
      <c r="R42" s="80">
        <v>5131.975451660157</v>
      </c>
      <c r="S42" s="80">
        <v>37463.574203124997</v>
      </c>
      <c r="T42" s="80">
        <v>14166.692604492193</v>
      </c>
      <c r="U42" s="80">
        <v>7150.5508271484296</v>
      </c>
      <c r="V42" s="80">
        <v>53697.921727343761</v>
      </c>
      <c r="W42" s="80">
        <v>3079.246826171875</v>
      </c>
      <c r="X42" s="80">
        <v>13998.24873156819</v>
      </c>
      <c r="Y42" s="80">
        <v>8292.8983359374997</v>
      </c>
      <c r="Z42" s="80">
        <v>335.04547600097646</v>
      </c>
      <c r="AA42" s="80">
        <v>24312.500260742203</v>
      </c>
      <c r="AB42" s="80">
        <v>17226.341845703144</v>
      </c>
      <c r="AC42" s="80">
        <v>22584.578100877123</v>
      </c>
      <c r="AD42" s="80">
        <v>32011.309644531248</v>
      </c>
      <c r="AE42" s="80">
        <v>5216.2678701171781</v>
      </c>
      <c r="AF42" s="80">
        <v>49.837760593750005</v>
      </c>
      <c r="AG42" s="80">
        <v>18867.886863281252</v>
      </c>
      <c r="AH42" s="80">
        <v>38319.388425781246</v>
      </c>
      <c r="AI42" s="80">
        <v>10151.889990234369</v>
      </c>
      <c r="AJ42" s="80">
        <v>76.059978664062101</v>
      </c>
      <c r="AK42" s="80">
        <v>3705.3696885361169</v>
      </c>
      <c r="AL42" s="80">
        <v>18666.753785156263</v>
      </c>
      <c r="AM42" s="80">
        <v>16745.953964843749</v>
      </c>
      <c r="AN42" s="80">
        <v>4246.9441406250098</v>
      </c>
      <c r="AO42" s="80">
        <v>39752.418720703143</v>
      </c>
      <c r="AP42" s="80">
        <v>182.78655096328848</v>
      </c>
      <c r="AQ42" s="80">
        <v>42450.02926663377</v>
      </c>
      <c r="AR42" s="80">
        <v>40035.334312988271</v>
      </c>
      <c r="AS42" s="80">
        <v>46527.452607421888</v>
      </c>
      <c r="AT42" s="80">
        <v>11649.300891826959</v>
      </c>
      <c r="AU42" s="80">
        <v>43509.495958139232</v>
      </c>
      <c r="AV42" s="80">
        <v>16065.033763671878</v>
      </c>
      <c r="AW42" s="80">
        <v>2141.7649954486128</v>
      </c>
      <c r="AX42" s="80">
        <v>36384.344855957039</v>
      </c>
      <c r="AY42" s="81">
        <v>38128.350527343777</v>
      </c>
    </row>
    <row r="43" spans="1:51" x14ac:dyDescent="0.25">
      <c r="A43" s="78">
        <v>43771</v>
      </c>
      <c r="B43" s="79">
        <v>18</v>
      </c>
      <c r="C43" s="80">
        <v>25433.9190839859</v>
      </c>
      <c r="D43" s="80">
        <v>30989.035462890628</v>
      </c>
      <c r="E43" s="80">
        <v>14421.407454220736</v>
      </c>
      <c r="F43" s="80">
        <v>48883.64551562503</v>
      </c>
      <c r="G43" s="80">
        <v>26923.258949360934</v>
      </c>
      <c r="H43" s="80">
        <v>4320.919299804702</v>
      </c>
      <c r="I43" s="80">
        <v>26847.617533203127</v>
      </c>
      <c r="J43" s="80">
        <v>129.48346519470221</v>
      </c>
      <c r="K43" s="80">
        <v>13577.67549892187</v>
      </c>
      <c r="L43" s="80">
        <v>6344.8279422830483</v>
      </c>
      <c r="M43" s="80">
        <v>22173.033055277367</v>
      </c>
      <c r="N43" s="80">
        <v>12725.55480078127</v>
      </c>
      <c r="O43" s="80">
        <v>40298.355651843725</v>
      </c>
      <c r="P43" s="80">
        <v>3003.0698748974646</v>
      </c>
      <c r="Q43" s="80">
        <v>31.582489490509044</v>
      </c>
      <c r="R43" s="80">
        <v>5003.7955566406235</v>
      </c>
      <c r="S43" s="80">
        <v>36902.741000000002</v>
      </c>
      <c r="T43" s="80">
        <v>13776.118911132811</v>
      </c>
      <c r="U43" s="80">
        <v>6585.5383427734396</v>
      </c>
      <c r="V43" s="80">
        <v>52260.958432031242</v>
      </c>
      <c r="W43" s="80">
        <v>2989.9575683593748</v>
      </c>
      <c r="X43" s="80">
        <v>13504.941996885324</v>
      </c>
      <c r="Y43" s="80">
        <v>7841.3769003906191</v>
      </c>
      <c r="Z43" s="80">
        <v>361.04652064208977</v>
      </c>
      <c r="AA43" s="80">
        <v>24122.187518554703</v>
      </c>
      <c r="AB43" s="80">
        <v>16615.400291015623</v>
      </c>
      <c r="AC43" s="80">
        <v>21466.920540891158</v>
      </c>
      <c r="AD43" s="80">
        <v>31359.05652734375</v>
      </c>
      <c r="AE43" s="80">
        <v>5612.7806237150589</v>
      </c>
      <c r="AF43" s="80">
        <v>49.837760593750005</v>
      </c>
      <c r="AG43" s="80">
        <v>18587.88633984375</v>
      </c>
      <c r="AH43" s="80">
        <v>37788.428066406246</v>
      </c>
      <c r="AI43" s="80">
        <v>9945.7410156250207</v>
      </c>
      <c r="AJ43" s="80">
        <v>70.357382765624834</v>
      </c>
      <c r="AK43" s="80">
        <v>3965.6385379327394</v>
      </c>
      <c r="AL43" s="80">
        <v>18728.53132812502</v>
      </c>
      <c r="AM43" s="80">
        <v>16795.442921875023</v>
      </c>
      <c r="AN43" s="80">
        <v>4282.7312988281183</v>
      </c>
      <c r="AO43" s="80">
        <v>39417.125060058606</v>
      </c>
      <c r="AP43" s="80">
        <v>151.15650382873488</v>
      </c>
      <c r="AQ43" s="80">
        <v>41019.737587922857</v>
      </c>
      <c r="AR43" s="80">
        <v>39467.878921386713</v>
      </c>
      <c r="AS43" s="80">
        <v>45715.100796875013</v>
      </c>
      <c r="AT43" s="80">
        <v>11036.327628663332</v>
      </c>
      <c r="AU43" s="80">
        <v>42352.456305795487</v>
      </c>
      <c r="AV43" s="80">
        <v>15769.517878906252</v>
      </c>
      <c r="AW43" s="80">
        <v>1440.5422461560065</v>
      </c>
      <c r="AX43" s="80">
        <v>36023.558125000003</v>
      </c>
      <c r="AY43" s="81">
        <v>37700.700835937518</v>
      </c>
    </row>
    <row r="44" spans="1:51" x14ac:dyDescent="0.25">
      <c r="A44" s="78">
        <v>43771</v>
      </c>
      <c r="B44" s="79">
        <v>19</v>
      </c>
      <c r="C44" s="80">
        <v>25524.173240687029</v>
      </c>
      <c r="D44" s="80">
        <v>30799.614802734381</v>
      </c>
      <c r="E44" s="80">
        <v>14254.787717892601</v>
      </c>
      <c r="F44" s="80">
        <v>47465.067136718761</v>
      </c>
      <c r="G44" s="80">
        <v>26533.355467908292</v>
      </c>
      <c r="H44" s="80">
        <v>3742.5382126093691</v>
      </c>
      <c r="I44" s="80">
        <v>25903.607908691396</v>
      </c>
      <c r="J44" s="80">
        <v>134.52313613891602</v>
      </c>
      <c r="K44" s="80">
        <v>13751.911194921882</v>
      </c>
      <c r="L44" s="80">
        <v>6522.980387595544</v>
      </c>
      <c r="M44" s="80">
        <v>21244.724379715568</v>
      </c>
      <c r="N44" s="80">
        <v>11837.24812695314</v>
      </c>
      <c r="O44" s="80">
        <v>39475.960361781246</v>
      </c>
      <c r="P44" s="80">
        <v>2801.3877813191993</v>
      </c>
      <c r="Q44" s="80">
        <v>32.038426876068108</v>
      </c>
      <c r="R44" s="80">
        <v>4905.4976318359368</v>
      </c>
      <c r="S44" s="80">
        <v>36647.059621093773</v>
      </c>
      <c r="T44" s="80">
        <v>13286.91037402343</v>
      </c>
      <c r="U44" s="80">
        <v>5864.3103974609303</v>
      </c>
      <c r="V44" s="80">
        <v>51468.159500781265</v>
      </c>
      <c r="W44" s="80">
        <v>3036.0014648437509</v>
      </c>
      <c r="X44" s="80">
        <v>12543.398465953416</v>
      </c>
      <c r="Y44" s="80">
        <v>7935.410287109381</v>
      </c>
      <c r="Z44" s="80">
        <v>375.63802730102543</v>
      </c>
      <c r="AA44" s="80">
        <v>24217.450708984386</v>
      </c>
      <c r="AB44" s="80">
        <v>16139.2584667969</v>
      </c>
      <c r="AC44" s="80">
        <v>21190.911068975769</v>
      </c>
      <c r="AD44" s="80">
        <v>31829.136121093754</v>
      </c>
      <c r="AE44" s="80">
        <v>6113.2715593276953</v>
      </c>
      <c r="AF44" s="80">
        <v>49.837760593750005</v>
      </c>
      <c r="AG44" s="80">
        <v>19152.943011718751</v>
      </c>
      <c r="AH44" s="80">
        <v>37795.518949218756</v>
      </c>
      <c r="AI44" s="80">
        <v>9750.4521972656294</v>
      </c>
      <c r="AJ44" s="80">
        <v>60.954175523437982</v>
      </c>
      <c r="AK44" s="80">
        <v>3974.8181112457287</v>
      </c>
      <c r="AL44" s="80">
        <v>18826.521103515635</v>
      </c>
      <c r="AM44" s="80">
        <v>16862.581873046871</v>
      </c>
      <c r="AN44" s="80">
        <v>5059.1948730468594</v>
      </c>
      <c r="AO44" s="80">
        <v>39410.698735839847</v>
      </c>
      <c r="AP44" s="80">
        <v>156.53312313797039</v>
      </c>
      <c r="AQ44" s="80">
        <v>40318.558926790029</v>
      </c>
      <c r="AR44" s="80">
        <v>39148.932015624996</v>
      </c>
      <c r="AS44" s="80">
        <v>45960.32765234376</v>
      </c>
      <c r="AT44" s="80">
        <v>10635.352182263778</v>
      </c>
      <c r="AU44" s="80">
        <v>42056.368430795461</v>
      </c>
      <c r="AV44" s="80">
        <v>15978.973302734366</v>
      </c>
      <c r="AW44" s="80">
        <v>1179.2710280975421</v>
      </c>
      <c r="AX44" s="80">
        <v>36314.835585937501</v>
      </c>
      <c r="AY44" s="81">
        <v>36074.263591796858</v>
      </c>
    </row>
    <row r="45" spans="1:51" x14ac:dyDescent="0.25">
      <c r="A45" s="78">
        <v>43771</v>
      </c>
      <c r="B45" s="79">
        <v>20</v>
      </c>
      <c r="C45" s="80">
        <v>25917.749039729053</v>
      </c>
      <c r="D45" s="80">
        <v>30678.002662109397</v>
      </c>
      <c r="E45" s="80">
        <v>14153.862571408221</v>
      </c>
      <c r="F45" s="80">
        <v>46915.266167968759</v>
      </c>
      <c r="G45" s="80">
        <v>27011.065334760075</v>
      </c>
      <c r="H45" s="80">
        <v>3213.1767535937515</v>
      </c>
      <c r="I45" s="80">
        <v>24894.225310058588</v>
      </c>
      <c r="J45" s="80">
        <v>133.36819458007813</v>
      </c>
      <c r="K45" s="80">
        <v>13935.355512203141</v>
      </c>
      <c r="L45" s="80">
        <v>6727.5320838846201</v>
      </c>
      <c r="M45" s="80">
        <v>21514.499254005055</v>
      </c>
      <c r="N45" s="80">
        <v>11313.320498046867</v>
      </c>
      <c r="O45" s="80">
        <v>38826.517678109383</v>
      </c>
      <c r="P45" s="80">
        <v>2695.8628828426363</v>
      </c>
      <c r="Q45" s="80">
        <v>32.793951988220215</v>
      </c>
      <c r="R45" s="80">
        <v>5087.8050903320309</v>
      </c>
      <c r="S45" s="80">
        <v>37139.128240234393</v>
      </c>
      <c r="T45" s="80">
        <v>12841.89083300781</v>
      </c>
      <c r="U45" s="80">
        <v>5624.0931132812502</v>
      </c>
      <c r="V45" s="80">
        <v>51786.942650781246</v>
      </c>
      <c r="W45" s="80">
        <v>2718.049792480469</v>
      </c>
      <c r="X45" s="80">
        <v>12301.612447429135</v>
      </c>
      <c r="Y45" s="80">
        <v>8255.6751757812508</v>
      </c>
      <c r="Z45" s="80">
        <v>356.41380234985348</v>
      </c>
      <c r="AA45" s="80">
        <v>24382.886809570307</v>
      </c>
      <c r="AB45" s="80">
        <v>16010.669474609358</v>
      </c>
      <c r="AC45" s="80">
        <v>20697.982754604971</v>
      </c>
      <c r="AD45" s="80">
        <v>31267.67529296875</v>
      </c>
      <c r="AE45" s="80">
        <v>6948.6186422236251</v>
      </c>
      <c r="AF45" s="80">
        <v>49.837760593750005</v>
      </c>
      <c r="AG45" s="80">
        <v>20178.073082031249</v>
      </c>
      <c r="AH45" s="80">
        <v>38945.005968749996</v>
      </c>
      <c r="AI45" s="80">
        <v>9711.0669921875106</v>
      </c>
      <c r="AJ45" s="80">
        <v>56.838304136719046</v>
      </c>
      <c r="AK45" s="80">
        <v>3707.9630928756724</v>
      </c>
      <c r="AL45" s="80">
        <v>19439.37537109376</v>
      </c>
      <c r="AM45" s="80">
        <v>17158.260192382819</v>
      </c>
      <c r="AN45" s="80">
        <v>4211.9413818359399</v>
      </c>
      <c r="AO45" s="80">
        <v>39462.047178710935</v>
      </c>
      <c r="AP45" s="80">
        <v>165.29474176965186</v>
      </c>
      <c r="AQ45" s="80">
        <v>39778.471551790048</v>
      </c>
      <c r="AR45" s="80">
        <v>39483.432934570315</v>
      </c>
      <c r="AS45" s="80">
        <v>46898.475906250002</v>
      </c>
      <c r="AT45" s="80">
        <v>10977.307516666982</v>
      </c>
      <c r="AU45" s="80">
        <v>42815.148493295485</v>
      </c>
      <c r="AV45" s="80">
        <v>15850.975638671884</v>
      </c>
      <c r="AW45" s="80">
        <v>1141.6665620910594</v>
      </c>
      <c r="AX45" s="80">
        <v>37215.969042968769</v>
      </c>
      <c r="AY45" s="81">
        <v>36159.845169921849</v>
      </c>
    </row>
    <row r="46" spans="1:51" x14ac:dyDescent="0.25">
      <c r="A46" s="78">
        <v>43771</v>
      </c>
      <c r="B46" s="79">
        <v>21</v>
      </c>
      <c r="C46" s="80">
        <v>28263.455170368918</v>
      </c>
      <c r="D46" s="80">
        <v>33457.936134765616</v>
      </c>
      <c r="E46" s="80">
        <v>15700.097424923872</v>
      </c>
      <c r="F46" s="80">
        <v>50708.09008203126</v>
      </c>
      <c r="G46" s="80">
        <v>29531.286456935857</v>
      </c>
      <c r="H46" s="80">
        <v>3213.133514687499</v>
      </c>
      <c r="I46" s="80">
        <v>25682.196820312522</v>
      </c>
      <c r="J46" s="80">
        <v>157.6206436157226</v>
      </c>
      <c r="K46" s="80">
        <v>15057.440502101559</v>
      </c>
      <c r="L46" s="80">
        <v>6950.5285360330472</v>
      </c>
      <c r="M46" s="80">
        <v>22340.92863093457</v>
      </c>
      <c r="N46" s="80">
        <v>12639.54690625</v>
      </c>
      <c r="O46" s="80">
        <v>40734.176997468756</v>
      </c>
      <c r="P46" s="80">
        <v>2673.1713770883157</v>
      </c>
      <c r="Q46" s="80">
        <v>33.756005287170396</v>
      </c>
      <c r="R46" s="80">
        <v>5809.2972778320345</v>
      </c>
      <c r="S46" s="80">
        <v>42361.661173828143</v>
      </c>
      <c r="T46" s="80">
        <v>14058.122205078123</v>
      </c>
      <c r="U46" s="80">
        <v>6917.0198691406204</v>
      </c>
      <c r="V46" s="80">
        <v>57983.064500781249</v>
      </c>
      <c r="W46" s="80">
        <v>3042.1959716796882</v>
      </c>
      <c r="X46" s="80">
        <v>13749.261365628176</v>
      </c>
      <c r="Y46" s="80">
        <v>8676.5538300781191</v>
      </c>
      <c r="Z46" s="80">
        <v>387.09405469970721</v>
      </c>
      <c r="AA46" s="80">
        <v>26783.288545898431</v>
      </c>
      <c r="AB46" s="80">
        <v>16438.842179687505</v>
      </c>
      <c r="AC46" s="80">
        <v>23404.649284447252</v>
      </c>
      <c r="AD46" s="80">
        <v>35412.025652343749</v>
      </c>
      <c r="AE46" s="80">
        <v>7483.9381708984411</v>
      </c>
      <c r="AF46" s="80">
        <v>49.837760593750005</v>
      </c>
      <c r="AG46" s="80">
        <v>22511.873859375002</v>
      </c>
      <c r="AH46" s="80">
        <v>44930.109566406252</v>
      </c>
      <c r="AI46" s="80">
        <v>10035.3447265625</v>
      </c>
      <c r="AJ46" s="80">
        <v>62.142911878907</v>
      </c>
      <c r="AK46" s="80">
        <v>3770.2051070041307</v>
      </c>
      <c r="AL46" s="80">
        <v>21834.713287109382</v>
      </c>
      <c r="AM46" s="80">
        <v>18792.12501074218</v>
      </c>
      <c r="AN46" s="80">
        <v>4651.1195068359402</v>
      </c>
      <c r="AO46" s="80">
        <v>42830.388639648445</v>
      </c>
      <c r="AP46" s="80">
        <v>255.55078198062637</v>
      </c>
      <c r="AQ46" s="80">
        <v>40549.908256868148</v>
      </c>
      <c r="AR46" s="80">
        <v>43343.713233398419</v>
      </c>
      <c r="AS46" s="80">
        <v>52067.344910156244</v>
      </c>
      <c r="AT46" s="80">
        <v>11395.321564049767</v>
      </c>
      <c r="AU46" s="80">
        <v>46669.211788217355</v>
      </c>
      <c r="AV46" s="80">
        <v>17679.437318359367</v>
      </c>
      <c r="AW46" s="80">
        <v>1500.367069487296</v>
      </c>
      <c r="AX46" s="80">
        <v>42378.151064453152</v>
      </c>
      <c r="AY46" s="81">
        <v>37083.162537109369</v>
      </c>
    </row>
    <row r="47" spans="1:51" x14ac:dyDescent="0.25">
      <c r="A47" s="78">
        <v>43771</v>
      </c>
      <c r="B47" s="79">
        <v>22</v>
      </c>
      <c r="C47" s="80">
        <v>30608.267473857497</v>
      </c>
      <c r="D47" s="80">
        <v>36950.415898437517</v>
      </c>
      <c r="E47" s="80">
        <v>17931.921721798859</v>
      </c>
      <c r="F47" s="80">
        <v>54713.265878906255</v>
      </c>
      <c r="G47" s="80">
        <v>33770.842887368693</v>
      </c>
      <c r="H47" s="80">
        <v>3310.7493908593806</v>
      </c>
      <c r="I47" s="80">
        <v>26280.626933105472</v>
      </c>
      <c r="J47" s="80">
        <v>173.87931823730472</v>
      </c>
      <c r="K47" s="80">
        <v>16566.690672187506</v>
      </c>
      <c r="L47" s="80">
        <v>7516.7069823221145</v>
      </c>
      <c r="M47" s="80">
        <v>24521.64735956087</v>
      </c>
      <c r="N47" s="80">
        <v>14467.999527343767</v>
      </c>
      <c r="O47" s="80">
        <v>42673.715300796866</v>
      </c>
      <c r="P47" s="80">
        <v>2989.9165126136854</v>
      </c>
      <c r="Q47" s="80">
        <v>34.687056541442878</v>
      </c>
      <c r="R47" s="80">
        <v>6880.9499389648408</v>
      </c>
      <c r="S47" s="80">
        <v>47727.758738281249</v>
      </c>
      <c r="T47" s="80">
        <v>16050.662582031249</v>
      </c>
      <c r="U47" s="80">
        <v>8438.0081035156309</v>
      </c>
      <c r="V47" s="80">
        <v>66054.311041406239</v>
      </c>
      <c r="W47" s="80">
        <v>3298.0753417968754</v>
      </c>
      <c r="X47" s="80">
        <v>15002.112062577033</v>
      </c>
      <c r="Y47" s="80">
        <v>9645.3396992187481</v>
      </c>
      <c r="Z47" s="80">
        <v>401.01044888916022</v>
      </c>
      <c r="AA47" s="80">
        <v>29918.465570312484</v>
      </c>
      <c r="AB47" s="80">
        <v>16528.995519531254</v>
      </c>
      <c r="AC47" s="80">
        <v>26048.052381480378</v>
      </c>
      <c r="AD47" s="80">
        <v>40734.62436328124</v>
      </c>
      <c r="AE47" s="80">
        <v>8886.8592050781335</v>
      </c>
      <c r="AF47" s="80">
        <v>49.837760593750005</v>
      </c>
      <c r="AG47" s="80">
        <v>25025.7072734375</v>
      </c>
      <c r="AH47" s="80">
        <v>50606.256753906244</v>
      </c>
      <c r="AI47" s="80">
        <v>10774.738232421891</v>
      </c>
      <c r="AJ47" s="80">
        <v>71.870291587890108</v>
      </c>
      <c r="AK47" s="80">
        <v>3920.0460486543498</v>
      </c>
      <c r="AL47" s="80">
        <v>24412.257652343753</v>
      </c>
      <c r="AM47" s="80">
        <v>21068.810837890636</v>
      </c>
      <c r="AN47" s="80">
        <v>5366.081518554679</v>
      </c>
      <c r="AO47" s="80">
        <v>47255.783560546886</v>
      </c>
      <c r="AP47" s="80">
        <v>421.25643176269602</v>
      </c>
      <c r="AQ47" s="80">
        <v>41840.254002961919</v>
      </c>
      <c r="AR47" s="80">
        <v>48059.946673828104</v>
      </c>
      <c r="AS47" s="80">
        <v>57840.00777929688</v>
      </c>
      <c r="AT47" s="80">
        <v>12875.153080512357</v>
      </c>
      <c r="AU47" s="80">
        <v>50406.828020639223</v>
      </c>
      <c r="AV47" s="80">
        <v>21446.93791015627</v>
      </c>
      <c r="AW47" s="80">
        <v>2327.0376885803266</v>
      </c>
      <c r="AX47" s="80">
        <v>48818.231936035176</v>
      </c>
      <c r="AY47" s="81">
        <v>38405.60624414061</v>
      </c>
    </row>
    <row r="48" spans="1:51" x14ac:dyDescent="0.25">
      <c r="A48" s="78">
        <v>43771</v>
      </c>
      <c r="B48" s="79">
        <v>23</v>
      </c>
      <c r="C48" s="80">
        <v>29027.408653978408</v>
      </c>
      <c r="D48" s="80">
        <v>35514.004761718723</v>
      </c>
      <c r="E48" s="80">
        <v>16806.160520626985</v>
      </c>
      <c r="F48" s="80">
        <v>51919.877929687536</v>
      </c>
      <c r="G48" s="80">
        <v>31468.15048502498</v>
      </c>
      <c r="H48" s="80">
        <v>3137.5135388437507</v>
      </c>
      <c r="I48" s="80">
        <v>25187.432621093758</v>
      </c>
      <c r="J48" s="80">
        <v>161.5181884765625</v>
      </c>
      <c r="K48" s="80">
        <v>16016.090071406248</v>
      </c>
      <c r="L48" s="80">
        <v>6661.1594813455513</v>
      </c>
      <c r="M48" s="80">
        <v>24350.587190530507</v>
      </c>
      <c r="N48" s="80">
        <v>13721.36899804687</v>
      </c>
      <c r="O48" s="80">
        <v>40561.685542109364</v>
      </c>
      <c r="P48" s="80">
        <v>2867.2508079432896</v>
      </c>
      <c r="Q48" s="80">
        <v>36.094528198242188</v>
      </c>
      <c r="R48" s="80">
        <v>6605.7774414062569</v>
      </c>
      <c r="S48" s="80">
        <v>45781.684257812507</v>
      </c>
      <c r="T48" s="80">
        <v>15307.569389648461</v>
      </c>
      <c r="U48" s="80">
        <v>8031.5364404296897</v>
      </c>
      <c r="V48" s="80">
        <v>65035.212291406249</v>
      </c>
      <c r="W48" s="80">
        <v>3149.2049682617176</v>
      </c>
      <c r="X48" s="80">
        <v>14423.931282312058</v>
      </c>
      <c r="Y48" s="80">
        <v>8930.2142890624982</v>
      </c>
      <c r="Z48" s="80">
        <v>379.59341986083984</v>
      </c>
      <c r="AA48" s="80">
        <v>28608.786256835945</v>
      </c>
      <c r="AB48" s="80">
        <v>16035.843015624996</v>
      </c>
      <c r="AC48" s="80">
        <v>24829.328998153152</v>
      </c>
      <c r="AD48" s="80">
        <v>39162.648917968741</v>
      </c>
      <c r="AE48" s="80">
        <v>8589.3395507812511</v>
      </c>
      <c r="AF48" s="80">
        <v>49.837760593750005</v>
      </c>
      <c r="AG48" s="80">
        <v>24038.274859375</v>
      </c>
      <c r="AH48" s="80">
        <v>48842.344015624993</v>
      </c>
      <c r="AI48" s="80">
        <v>10290.27338867188</v>
      </c>
      <c r="AJ48" s="80">
        <v>68.215181441406969</v>
      </c>
      <c r="AK48" s="80">
        <v>3820.0377716064504</v>
      </c>
      <c r="AL48" s="80">
        <v>23614.697375000018</v>
      </c>
      <c r="AM48" s="80">
        <v>20468.370681640656</v>
      </c>
      <c r="AN48" s="80">
        <v>5123.9123046875102</v>
      </c>
      <c r="AO48" s="80">
        <v>45643.041671386723</v>
      </c>
      <c r="AP48" s="80">
        <v>376.48909619140591</v>
      </c>
      <c r="AQ48" s="80">
        <v>40308.735611360324</v>
      </c>
      <c r="AR48" s="80">
        <v>45606.489130859387</v>
      </c>
      <c r="AS48" s="80">
        <v>55718.125925781249</v>
      </c>
      <c r="AT48" s="80">
        <v>12266.777855884859</v>
      </c>
      <c r="AU48" s="80">
        <v>48115.25952649863</v>
      </c>
      <c r="AV48" s="80">
        <v>20837.079562500003</v>
      </c>
      <c r="AW48" s="80">
        <v>320.82643473877442</v>
      </c>
      <c r="AX48" s="80">
        <v>47076.900322265639</v>
      </c>
      <c r="AY48" s="81">
        <v>37011.059240234368</v>
      </c>
    </row>
    <row r="49" spans="1:51" x14ac:dyDescent="0.25">
      <c r="A49" s="78">
        <v>43771</v>
      </c>
      <c r="B49" s="79">
        <v>24</v>
      </c>
      <c r="C49" s="80">
        <v>27011.878986287094</v>
      </c>
      <c r="D49" s="80">
        <v>33066.383707031251</v>
      </c>
      <c r="E49" s="80">
        <v>15254.493557736349</v>
      </c>
      <c r="F49" s="80">
        <v>47748.135359375017</v>
      </c>
      <c r="G49" s="80">
        <v>28529.64504752498</v>
      </c>
      <c r="H49" s="80">
        <v>3035.6853901874897</v>
      </c>
      <c r="I49" s="80">
        <v>23290.139273925797</v>
      </c>
      <c r="J49" s="80">
        <v>146.081413269043</v>
      </c>
      <c r="K49" s="80">
        <v>15096.38646772655</v>
      </c>
      <c r="L49" s="80">
        <v>7053.927305564308</v>
      </c>
      <c r="M49" s="80">
        <v>23579.786740792169</v>
      </c>
      <c r="N49" s="80">
        <v>12903.678511718759</v>
      </c>
      <c r="O49" s="80">
        <v>37562.992249429677</v>
      </c>
      <c r="P49" s="80">
        <v>2693.038043628681</v>
      </c>
      <c r="Q49" s="80">
        <v>36.039037704467773</v>
      </c>
      <c r="R49" s="80">
        <v>6220.1060668945311</v>
      </c>
      <c r="S49" s="80">
        <v>42924.22323046875</v>
      </c>
      <c r="T49" s="80">
        <v>14020.723988281261</v>
      </c>
      <c r="U49" s="80">
        <v>7461.0952031250099</v>
      </c>
      <c r="V49" s="80">
        <v>60777.444309374994</v>
      </c>
      <c r="W49" s="80">
        <v>3121.6791870117195</v>
      </c>
      <c r="X49" s="80">
        <v>13980.462186635077</v>
      </c>
      <c r="Y49" s="80">
        <v>8278.0341406249972</v>
      </c>
      <c r="Z49" s="80">
        <v>348.61090422363282</v>
      </c>
      <c r="AA49" s="80">
        <v>26455.773958007831</v>
      </c>
      <c r="AB49" s="80">
        <v>15050.084044921879</v>
      </c>
      <c r="AC49" s="80">
        <v>22937.30929098358</v>
      </c>
      <c r="AD49" s="80">
        <v>36212.659894531243</v>
      </c>
      <c r="AE49" s="80">
        <v>7666.1187724609363</v>
      </c>
      <c r="AF49" s="80">
        <v>49.837760593750005</v>
      </c>
      <c r="AG49" s="80">
        <v>22309.77053125</v>
      </c>
      <c r="AH49" s="80">
        <v>43555.868085937494</v>
      </c>
      <c r="AI49" s="80">
        <v>9774.0901367187507</v>
      </c>
      <c r="AJ49" s="80">
        <v>61.543579859376109</v>
      </c>
      <c r="AK49" s="80">
        <v>3655.9060943603517</v>
      </c>
      <c r="AL49" s="80">
        <v>22394.614136718741</v>
      </c>
      <c r="AM49" s="80">
        <v>19101.522380859358</v>
      </c>
      <c r="AN49" s="80">
        <v>4789.9350341796899</v>
      </c>
      <c r="AO49" s="80">
        <v>43108.838101074209</v>
      </c>
      <c r="AP49" s="80">
        <v>328.64080676269498</v>
      </c>
      <c r="AQ49" s="80">
        <v>38472.37307815723</v>
      </c>
      <c r="AR49" s="80">
        <v>42588.909904296866</v>
      </c>
      <c r="AS49" s="80">
        <v>51795.099890624966</v>
      </c>
      <c r="AT49" s="80">
        <v>12102.525966707977</v>
      </c>
      <c r="AU49" s="80">
        <v>44833.229358529854</v>
      </c>
      <c r="AV49" s="80">
        <v>19376.024005859377</v>
      </c>
      <c r="AW49" s="80">
        <v>4072.7869241821359</v>
      </c>
      <c r="AX49" s="80">
        <v>44089.786625976572</v>
      </c>
      <c r="AY49" s="81">
        <v>34535.829523437533</v>
      </c>
    </row>
    <row r="50" spans="1:51" x14ac:dyDescent="0.25">
      <c r="A50" s="78">
        <v>43772</v>
      </c>
      <c r="B50" s="79">
        <v>1</v>
      </c>
      <c r="C50" s="80">
        <v>24844.984677615335</v>
      </c>
      <c r="D50" s="80">
        <v>30005.743349609373</v>
      </c>
      <c r="E50" s="80">
        <v>13773.430305783244</v>
      </c>
      <c r="F50" s="80">
        <v>42975.963117187493</v>
      </c>
      <c r="G50" s="80">
        <v>25430.277994790598</v>
      </c>
      <c r="H50" s="80">
        <v>2874.1075308671993</v>
      </c>
      <c r="I50" s="80">
        <v>21417.216081542971</v>
      </c>
      <c r="J50" s="80">
        <v>124.615686416626</v>
      </c>
      <c r="K50" s="80">
        <v>13731.785567195297</v>
      </c>
      <c r="L50" s="80">
        <v>6287.3454188455589</v>
      </c>
      <c r="M50" s="80">
        <v>22319.952928196679</v>
      </c>
      <c r="N50" s="80">
        <v>12017.453857421868</v>
      </c>
      <c r="O50" s="80">
        <v>34383.44921480467</v>
      </c>
      <c r="P50" s="80">
        <v>2507.4895578834025</v>
      </c>
      <c r="Q50" s="80">
        <v>35.753011703491211</v>
      </c>
      <c r="R50" s="80">
        <v>5585.4896240234375</v>
      </c>
      <c r="S50" s="80">
        <v>38831.982720703141</v>
      </c>
      <c r="T50" s="80">
        <v>13008.70476074219</v>
      </c>
      <c r="U50" s="80">
        <v>6811.51753808594</v>
      </c>
      <c r="V50" s="80">
        <v>54718.365307031243</v>
      </c>
      <c r="W50" s="80">
        <v>2748.7353881835943</v>
      </c>
      <c r="X50" s="80">
        <v>13882.805080974555</v>
      </c>
      <c r="Y50" s="80">
        <v>7068.3239863281342</v>
      </c>
      <c r="Z50" s="80">
        <v>325.34715253906251</v>
      </c>
      <c r="AA50" s="80">
        <v>23967.753648437476</v>
      </c>
      <c r="AB50" s="80">
        <v>14230.323207031252</v>
      </c>
      <c r="AC50" s="80">
        <v>21153.866349289543</v>
      </c>
      <c r="AD50" s="80">
        <v>32349.02903515624</v>
      </c>
      <c r="AE50" s="80">
        <v>7151.9441835937296</v>
      </c>
      <c r="AF50" s="80">
        <v>49.837760593750005</v>
      </c>
      <c r="AG50" s="80">
        <v>19798.259773437501</v>
      </c>
      <c r="AH50" s="80">
        <v>38980.72816015625</v>
      </c>
      <c r="AI50" s="80">
        <v>9013.5725097656195</v>
      </c>
      <c r="AJ50" s="80">
        <v>54.943799326171188</v>
      </c>
      <c r="AK50" s="80">
        <v>3333.7602813720696</v>
      </c>
      <c r="AL50" s="80">
        <v>20050.050681640627</v>
      </c>
      <c r="AM50" s="80">
        <v>17292.706860351558</v>
      </c>
      <c r="AN50" s="80">
        <v>4211.1809082031104</v>
      </c>
      <c r="AO50" s="80">
        <v>38964.719179199223</v>
      </c>
      <c r="AP50" s="80">
        <v>297.19473327636604</v>
      </c>
      <c r="AQ50" s="80">
        <v>36426.588954133782</v>
      </c>
      <c r="AR50" s="80">
        <v>38669.134524414047</v>
      </c>
      <c r="AS50" s="80">
        <v>46424.571267578132</v>
      </c>
      <c r="AT50" s="80">
        <v>11244.017270929049</v>
      </c>
      <c r="AU50" s="80">
        <v>40997.45091907672</v>
      </c>
      <c r="AV50" s="80">
        <v>17499.443480468763</v>
      </c>
      <c r="AW50" s="80">
        <v>4616.5645563330136</v>
      </c>
      <c r="AX50" s="80">
        <v>39501.468127441396</v>
      </c>
      <c r="AY50" s="81">
        <v>32577.754394531217</v>
      </c>
    </row>
    <row r="51" spans="1:51" x14ac:dyDescent="0.25">
      <c r="A51" s="78">
        <v>43772</v>
      </c>
      <c r="B51" s="79">
        <v>2</v>
      </c>
      <c r="C51" s="80">
        <v>22934.856864603949</v>
      </c>
      <c r="D51" s="80">
        <v>26656.732876953152</v>
      </c>
      <c r="E51" s="80">
        <v>12239.555755001991</v>
      </c>
      <c r="F51" s="80">
        <v>39216.114595703148</v>
      </c>
      <c r="G51" s="80">
        <v>21790.891422524975</v>
      </c>
      <c r="H51" s="80">
        <v>2886.2999120000009</v>
      </c>
      <c r="I51" s="80">
        <v>19723.089300292973</v>
      </c>
      <c r="J51" s="80">
        <v>101.73053359985349</v>
      </c>
      <c r="K51" s="80">
        <v>12197.338727437505</v>
      </c>
      <c r="L51" s="80">
        <v>6002.4479422830655</v>
      </c>
      <c r="M51" s="80">
        <v>21385.090355721797</v>
      </c>
      <c r="N51" s="80">
        <v>10925.322576171868</v>
      </c>
      <c r="O51" s="80">
        <v>31201.477621632803</v>
      </c>
      <c r="P51" s="80">
        <v>2240.42425906166</v>
      </c>
      <c r="Q51" s="80">
        <v>35.294612884521491</v>
      </c>
      <c r="R51" s="80">
        <v>4787.2759155273416</v>
      </c>
      <c r="S51" s="80">
        <v>33798.743548828119</v>
      </c>
      <c r="T51" s="80">
        <v>11873.849574218752</v>
      </c>
      <c r="U51" s="80">
        <v>6165.5219296874893</v>
      </c>
      <c r="V51" s="80">
        <v>47705.440424609384</v>
      </c>
      <c r="W51" s="80">
        <v>2515.9106079101557</v>
      </c>
      <c r="X51" s="80">
        <v>12979.764958455989</v>
      </c>
      <c r="Y51" s="80">
        <v>5636.0494589843802</v>
      </c>
      <c r="Z51" s="80">
        <v>322.09822945556641</v>
      </c>
      <c r="AA51" s="80">
        <v>20899.67195117188</v>
      </c>
      <c r="AB51" s="80">
        <v>13614.790201171883</v>
      </c>
      <c r="AC51" s="80">
        <v>19150.978218356071</v>
      </c>
      <c r="AD51" s="80">
        <v>28383.262984375</v>
      </c>
      <c r="AE51" s="80">
        <v>6615.343535156263</v>
      </c>
      <c r="AF51" s="80">
        <v>49.837760593750005</v>
      </c>
      <c r="AG51" s="80">
        <v>17524.28364453125</v>
      </c>
      <c r="AH51" s="80">
        <v>35094.064374999994</v>
      </c>
      <c r="AI51" s="80">
        <v>8236.70915527344</v>
      </c>
      <c r="AJ51" s="80">
        <v>62.538375794922047</v>
      </c>
      <c r="AK51" s="80">
        <v>3040.3360183715827</v>
      </c>
      <c r="AL51" s="80">
        <v>17254.380617187508</v>
      </c>
      <c r="AM51" s="80">
        <v>15194.531046875007</v>
      </c>
      <c r="AN51" s="80">
        <v>3613.7937988281292</v>
      </c>
      <c r="AO51" s="80">
        <v>34636.942432128912</v>
      </c>
      <c r="AP51" s="80">
        <v>254.86104052734396</v>
      </c>
      <c r="AQ51" s="80">
        <v>33996.965467805632</v>
      </c>
      <c r="AR51" s="80">
        <v>34528.428428222651</v>
      </c>
      <c r="AS51" s="80">
        <v>40584.155906250009</v>
      </c>
      <c r="AT51" s="80">
        <v>10126.400638762167</v>
      </c>
      <c r="AU51" s="80">
        <v>36742.589172982989</v>
      </c>
      <c r="AV51" s="80">
        <v>15114.027066406254</v>
      </c>
      <c r="AW51" s="80">
        <v>3114.4312569921876</v>
      </c>
      <c r="AX51" s="80">
        <v>33832.196398925786</v>
      </c>
      <c r="AY51" s="81">
        <v>30594.056769531275</v>
      </c>
    </row>
    <row r="52" spans="1:51" x14ac:dyDescent="0.25">
      <c r="A52" s="78">
        <v>43772</v>
      </c>
      <c r="B52" s="79">
        <v>3</v>
      </c>
      <c r="C52" s="80">
        <v>21778.901995633776</v>
      </c>
      <c r="D52" s="80">
        <v>23735.23741796875</v>
      </c>
      <c r="E52" s="80">
        <v>10892.040310666052</v>
      </c>
      <c r="F52" s="80">
        <v>36668.488396484398</v>
      </c>
      <c r="G52" s="80">
        <v>19033.236833657782</v>
      </c>
      <c r="H52" s="80">
        <v>2888.41739590625</v>
      </c>
      <c r="I52" s="80">
        <v>18329.833380371081</v>
      </c>
      <c r="J52" s="80">
        <v>88.881719589233484</v>
      </c>
      <c r="K52" s="80">
        <v>11076.488438273433</v>
      </c>
      <c r="L52" s="80">
        <v>5875.7517147439703</v>
      </c>
      <c r="M52" s="80">
        <v>19995.953740592457</v>
      </c>
      <c r="N52" s="80">
        <v>10214.055802734389</v>
      </c>
      <c r="O52" s="80">
        <v>28614.643229320318</v>
      </c>
      <c r="P52" s="80">
        <v>2088.568089097671</v>
      </c>
      <c r="Q52" s="80">
        <v>34.714375495910645</v>
      </c>
      <c r="R52" s="80">
        <v>4176.7535644531254</v>
      </c>
      <c r="S52" s="80">
        <v>29156.176023437522</v>
      </c>
      <c r="T52" s="80">
        <v>11164.372054687499</v>
      </c>
      <c r="U52" s="80">
        <v>5698.8119160156293</v>
      </c>
      <c r="V52" s="80">
        <v>41362.170055468734</v>
      </c>
      <c r="W52" s="80">
        <v>2356.815307617187</v>
      </c>
      <c r="X52" s="80">
        <v>12013.350970881595</v>
      </c>
      <c r="Y52" s="80">
        <v>5015.9589531250003</v>
      </c>
      <c r="Z52" s="80">
        <v>315.07514584960944</v>
      </c>
      <c r="AA52" s="80">
        <v>18664.229646484378</v>
      </c>
      <c r="AB52" s="80">
        <v>13070.566298828129</v>
      </c>
      <c r="AC52" s="80">
        <v>18037.842626986505</v>
      </c>
      <c r="AD52" s="80">
        <v>25063.499271484376</v>
      </c>
      <c r="AE52" s="80">
        <v>5566.4042153320333</v>
      </c>
      <c r="AF52" s="80">
        <v>49.837760593750005</v>
      </c>
      <c r="AG52" s="80">
        <v>15677.9284453125</v>
      </c>
      <c r="AH52" s="80">
        <v>31536.693804687504</v>
      </c>
      <c r="AI52" s="80">
        <v>7462.3647705078201</v>
      </c>
      <c r="AJ52" s="80">
        <v>51.537501216796102</v>
      </c>
      <c r="AK52" s="80">
        <v>2784.6448837280268</v>
      </c>
      <c r="AL52" s="80">
        <v>14674.504325195323</v>
      </c>
      <c r="AM52" s="80">
        <v>13475.342892578125</v>
      </c>
      <c r="AN52" s="80">
        <v>2973.0841064453093</v>
      </c>
      <c r="AO52" s="80">
        <v>30796.276828613281</v>
      </c>
      <c r="AP52" s="80">
        <v>212.24708471679702</v>
      </c>
      <c r="AQ52" s="80">
        <v>32467.300734407239</v>
      </c>
      <c r="AR52" s="80">
        <v>30964.194756835954</v>
      </c>
      <c r="AS52" s="80">
        <v>35394.605238281249</v>
      </c>
      <c r="AT52" s="80">
        <v>9220.642960910689</v>
      </c>
      <c r="AU52" s="80">
        <v>33515.67263001424</v>
      </c>
      <c r="AV52" s="80">
        <v>12983.11890625</v>
      </c>
      <c r="AW52" s="80">
        <v>1673.7645620074438</v>
      </c>
      <c r="AX52" s="80">
        <v>29058.958210449215</v>
      </c>
      <c r="AY52" s="81">
        <v>29312.928863281246</v>
      </c>
    </row>
    <row r="53" spans="1:51" x14ac:dyDescent="0.25">
      <c r="A53" s="78">
        <v>43772</v>
      </c>
      <c r="B53" s="79">
        <v>4</v>
      </c>
      <c r="C53" s="80">
        <v>21076.423697317034</v>
      </c>
      <c r="D53" s="80">
        <v>21686.165542968738</v>
      </c>
      <c r="E53" s="80">
        <v>10124.553606564468</v>
      </c>
      <c r="F53" s="80">
        <v>34893.58933398439</v>
      </c>
      <c r="G53" s="80">
        <v>17127.662365884353</v>
      </c>
      <c r="H53" s="80">
        <v>2864.2035201874987</v>
      </c>
      <c r="I53" s="80">
        <v>17506.19744873048</v>
      </c>
      <c r="J53" s="80">
        <v>83.341981887817411</v>
      </c>
      <c r="K53" s="80">
        <v>10253.337928749994</v>
      </c>
      <c r="L53" s="80">
        <v>5629.267335837746</v>
      </c>
      <c r="M53" s="80">
        <v>19222.347400489474</v>
      </c>
      <c r="N53" s="80">
        <v>9527.6691250000094</v>
      </c>
      <c r="O53" s="80">
        <v>26942.252310429682</v>
      </c>
      <c r="P53" s="80">
        <v>2017.9027177521682</v>
      </c>
      <c r="Q53" s="80">
        <v>34.717739105224595</v>
      </c>
      <c r="R53" s="80">
        <v>3770.803741455079</v>
      </c>
      <c r="S53" s="80">
        <v>26016.465598632818</v>
      </c>
      <c r="T53" s="80">
        <v>10642.668603515631</v>
      </c>
      <c r="U53" s="80">
        <v>5345.2324335937501</v>
      </c>
      <c r="V53" s="80">
        <v>37603.397450000026</v>
      </c>
      <c r="W53" s="80">
        <v>2285.146508789062</v>
      </c>
      <c r="X53" s="80">
        <v>11463.460915975596</v>
      </c>
      <c r="Y53" s="80">
        <v>4752.1675488281207</v>
      </c>
      <c r="Z53" s="80">
        <v>311.75491580200202</v>
      </c>
      <c r="AA53" s="80">
        <v>16678.524557617213</v>
      </c>
      <c r="AB53" s="80">
        <v>12687.988220703128</v>
      </c>
      <c r="AC53" s="80">
        <v>17328.328900932091</v>
      </c>
      <c r="AD53" s="80">
        <v>22726.778748046869</v>
      </c>
      <c r="AE53" s="80">
        <v>5239.4002211914185</v>
      </c>
      <c r="AF53" s="80">
        <v>49.837760593750005</v>
      </c>
      <c r="AG53" s="80">
        <v>14232.709601562499</v>
      </c>
      <c r="AH53" s="80">
        <v>28167.234484375</v>
      </c>
      <c r="AI53" s="80">
        <v>6996.7380126953103</v>
      </c>
      <c r="AJ53" s="80">
        <v>50.201723849608982</v>
      </c>
      <c r="AK53" s="80">
        <v>2673.5549087524423</v>
      </c>
      <c r="AL53" s="80">
        <v>12994.984986328131</v>
      </c>
      <c r="AM53" s="80">
        <v>12363.324426757823</v>
      </c>
      <c r="AN53" s="80">
        <v>2583.40332031251</v>
      </c>
      <c r="AO53" s="80">
        <v>28237.695872558597</v>
      </c>
      <c r="AP53" s="80">
        <v>194.04418103027399</v>
      </c>
      <c r="AQ53" s="80">
        <v>31282.796875032225</v>
      </c>
      <c r="AR53" s="80">
        <v>28478.227240234402</v>
      </c>
      <c r="AS53" s="80">
        <v>31890.60334570313</v>
      </c>
      <c r="AT53" s="80">
        <v>8909.7448055121295</v>
      </c>
      <c r="AU53" s="80">
        <v>31520.266981576737</v>
      </c>
      <c r="AV53" s="80">
        <v>11599.948810546888</v>
      </c>
      <c r="AW53" s="80">
        <v>883.33805422118917</v>
      </c>
      <c r="AX53" s="80">
        <v>25880.393560791017</v>
      </c>
      <c r="AY53" s="81">
        <v>28320.323828125012</v>
      </c>
    </row>
    <row r="54" spans="1:51" x14ac:dyDescent="0.25">
      <c r="A54" s="78">
        <v>43772</v>
      </c>
      <c r="B54" s="79">
        <v>5</v>
      </c>
      <c r="C54" s="80">
        <v>20436.550326983182</v>
      </c>
      <c r="D54" s="80">
        <v>20600.346839843773</v>
      </c>
      <c r="E54" s="80">
        <v>9602.6288360566723</v>
      </c>
      <c r="F54" s="80">
        <v>33900.171845703124</v>
      </c>
      <c r="G54" s="80">
        <v>16533.964629556231</v>
      </c>
      <c r="H54" s="80">
        <v>2829.3988770312417</v>
      </c>
      <c r="I54" s="80">
        <v>17022.867714843756</v>
      </c>
      <c r="J54" s="80">
        <v>80.230073928833008</v>
      </c>
      <c r="K54" s="80">
        <v>9847.4400762656223</v>
      </c>
      <c r="L54" s="80">
        <v>5349.1758690408615</v>
      </c>
      <c r="M54" s="80">
        <v>18930.710946327607</v>
      </c>
      <c r="N54" s="80">
        <v>8999.7280468749886</v>
      </c>
      <c r="O54" s="80">
        <v>26143.553522757804</v>
      </c>
      <c r="P54" s="80">
        <v>1976.6607334902599</v>
      </c>
      <c r="Q54" s="80">
        <v>33.271173477172844</v>
      </c>
      <c r="R54" s="80">
        <v>3547.0916931152333</v>
      </c>
      <c r="S54" s="80">
        <v>24194.19459765626</v>
      </c>
      <c r="T54" s="80">
        <v>10364.044700195311</v>
      </c>
      <c r="U54" s="80">
        <v>5187.3004375</v>
      </c>
      <c r="V54" s="80">
        <v>35551.159270312492</v>
      </c>
      <c r="W54" s="80">
        <v>2236.1564697265621</v>
      </c>
      <c r="X54" s="80">
        <v>11414.256126335918</v>
      </c>
      <c r="Y54" s="80">
        <v>4335.8208789062492</v>
      </c>
      <c r="Z54" s="80">
        <v>327.05450657958988</v>
      </c>
      <c r="AA54" s="80">
        <v>15637.138429687511</v>
      </c>
      <c r="AB54" s="80">
        <v>12509.542607421889</v>
      </c>
      <c r="AC54" s="80">
        <v>16762.020840636917</v>
      </c>
      <c r="AD54" s="80">
        <v>21324.766332031264</v>
      </c>
      <c r="AE54" s="80">
        <v>4712.7867861328014</v>
      </c>
      <c r="AF54" s="80">
        <v>49.837760593750005</v>
      </c>
      <c r="AG54" s="80">
        <v>13528.809830078129</v>
      </c>
      <c r="AH54" s="80">
        <v>26264.484007812513</v>
      </c>
      <c r="AI54" s="80">
        <v>6711.4914550781195</v>
      </c>
      <c r="AJ54" s="80">
        <v>52.30914225000015</v>
      </c>
      <c r="AK54" s="80">
        <v>2557.0023498535152</v>
      </c>
      <c r="AL54" s="80">
        <v>11991.935209960931</v>
      </c>
      <c r="AM54" s="80">
        <v>11784.584036132839</v>
      </c>
      <c r="AN54" s="80">
        <v>2356.0425903320302</v>
      </c>
      <c r="AO54" s="80">
        <v>26521.239987792982</v>
      </c>
      <c r="AP54" s="80">
        <v>210.38876196289004</v>
      </c>
      <c r="AQ54" s="80">
        <v>30433.248899446284</v>
      </c>
      <c r="AR54" s="80">
        <v>27054.708083984409</v>
      </c>
      <c r="AS54" s="80">
        <v>29902.218253906278</v>
      </c>
      <c r="AT54" s="80">
        <v>8488.1776068310392</v>
      </c>
      <c r="AU54" s="80">
        <v>30500.823237436114</v>
      </c>
      <c r="AV54" s="80">
        <v>10425.143138671878</v>
      </c>
      <c r="AW54" s="80">
        <v>799.18754516052491</v>
      </c>
      <c r="AX54" s="80">
        <v>23951.133780517583</v>
      </c>
      <c r="AY54" s="81">
        <v>27994.966310546864</v>
      </c>
    </row>
    <row r="55" spans="1:51" x14ac:dyDescent="0.25">
      <c r="A55" s="78">
        <v>43772</v>
      </c>
      <c r="B55" s="79">
        <v>6</v>
      </c>
      <c r="C55" s="80">
        <v>20151.115335399536</v>
      </c>
      <c r="D55" s="80">
        <v>20029.085453125001</v>
      </c>
      <c r="E55" s="80">
        <v>9356.7258966035424</v>
      </c>
      <c r="F55" s="80">
        <v>33323.536691406254</v>
      </c>
      <c r="G55" s="80">
        <v>15893.173441079667</v>
      </c>
      <c r="H55" s="80">
        <v>3022.6817857265619</v>
      </c>
      <c r="I55" s="80">
        <v>16720.268288574232</v>
      </c>
      <c r="J55" s="80">
        <v>75.030923843383704</v>
      </c>
      <c r="K55" s="80">
        <v>9552.6654626171876</v>
      </c>
      <c r="L55" s="80">
        <v>5557.7988202127499</v>
      </c>
      <c r="M55" s="80">
        <v>18272.661462445471</v>
      </c>
      <c r="N55" s="80">
        <v>8859.0008593750081</v>
      </c>
      <c r="O55" s="80">
        <v>25749.877889703126</v>
      </c>
      <c r="P55" s="80">
        <v>1978.9633832172437</v>
      </c>
      <c r="Q55" s="80">
        <v>32.130307197570801</v>
      </c>
      <c r="R55" s="80">
        <v>3413.1351806640637</v>
      </c>
      <c r="S55" s="80">
        <v>23126.243465820327</v>
      </c>
      <c r="T55" s="80">
        <v>10344.01749121094</v>
      </c>
      <c r="U55" s="80">
        <v>5129.0917187499999</v>
      </c>
      <c r="V55" s="80">
        <v>34709.652803515637</v>
      </c>
      <c r="W55" s="80">
        <v>2244.859606933594</v>
      </c>
      <c r="X55" s="80">
        <v>11180.837256402225</v>
      </c>
      <c r="Y55" s="80">
        <v>4321.9021191406209</v>
      </c>
      <c r="Z55" s="80">
        <v>324.11682993164055</v>
      </c>
      <c r="AA55" s="80">
        <v>14847.86995214843</v>
      </c>
      <c r="AB55" s="80">
        <v>12474.49092675782</v>
      </c>
      <c r="AC55" s="80">
        <v>16313.068742284306</v>
      </c>
      <c r="AD55" s="80">
        <v>20818.53772851561</v>
      </c>
      <c r="AE55" s="80">
        <v>4763.5452373046919</v>
      </c>
      <c r="AF55" s="80">
        <v>49.837760593750005</v>
      </c>
      <c r="AG55" s="80">
        <v>13131.26366210937</v>
      </c>
      <c r="AH55" s="80">
        <v>25147.576031250006</v>
      </c>
      <c r="AI55" s="80">
        <v>6583.9091796875</v>
      </c>
      <c r="AJ55" s="80">
        <v>50.353245343749961</v>
      </c>
      <c r="AK55" s="80">
        <v>2512.7172805786131</v>
      </c>
      <c r="AL55" s="80">
        <v>11480.851208007822</v>
      </c>
      <c r="AM55" s="80">
        <v>11278.189317382803</v>
      </c>
      <c r="AN55" s="80">
        <v>2212.8388305664062</v>
      </c>
      <c r="AO55" s="80">
        <v>25531.63547949219</v>
      </c>
      <c r="AP55" s="80">
        <v>206.80420178222593</v>
      </c>
      <c r="AQ55" s="80">
        <v>29948.618014680684</v>
      </c>
      <c r="AR55" s="80">
        <v>26254.266886718753</v>
      </c>
      <c r="AS55" s="80">
        <v>28614.434583007809</v>
      </c>
      <c r="AT55" s="80">
        <v>8286.8895008947402</v>
      </c>
      <c r="AU55" s="80">
        <v>29965.649567514225</v>
      </c>
      <c r="AV55" s="80">
        <v>10274.490959960944</v>
      </c>
      <c r="AW55" s="80">
        <v>726.7446244128372</v>
      </c>
      <c r="AX55" s="80">
        <v>22884.593817138666</v>
      </c>
      <c r="AY55" s="81">
        <v>27626.879048828141</v>
      </c>
    </row>
    <row r="56" spans="1:51" x14ac:dyDescent="0.25">
      <c r="A56" s="78">
        <v>43772</v>
      </c>
      <c r="B56" s="79">
        <v>7</v>
      </c>
      <c r="C56" s="80">
        <v>19962.17314500162</v>
      </c>
      <c r="D56" s="80">
        <v>19521.193128906245</v>
      </c>
      <c r="E56" s="80">
        <v>9372.1462042207386</v>
      </c>
      <c r="F56" s="80">
        <v>32960.217894531248</v>
      </c>
      <c r="G56" s="80">
        <v>15770.12901627499</v>
      </c>
      <c r="H56" s="80">
        <v>3041.9346073125021</v>
      </c>
      <c r="I56" s="80">
        <v>16774.002187988273</v>
      </c>
      <c r="J56" s="80">
        <v>76.741510391235309</v>
      </c>
      <c r="K56" s="80">
        <v>9313.0370721875115</v>
      </c>
      <c r="L56" s="80">
        <v>5280.9669930643249</v>
      </c>
      <c r="M56" s="80">
        <v>17971.849748147721</v>
      </c>
      <c r="N56" s="80">
        <v>8582.0659316406291</v>
      </c>
      <c r="O56" s="80">
        <v>25511.715541414076</v>
      </c>
      <c r="P56" s="80">
        <v>2026.6682290104454</v>
      </c>
      <c r="Q56" s="80">
        <v>32.165628910064711</v>
      </c>
      <c r="R56" s="80">
        <v>3314.3503906249985</v>
      </c>
      <c r="S56" s="80">
        <v>22259.409024414072</v>
      </c>
      <c r="T56" s="80">
        <v>10176.96508886718</v>
      </c>
      <c r="U56" s="80">
        <v>4970.0615253906199</v>
      </c>
      <c r="V56" s="80">
        <v>34074.786047265625</v>
      </c>
      <c r="W56" s="80">
        <v>2259.7869628906251</v>
      </c>
      <c r="X56" s="80">
        <v>11584.406895126065</v>
      </c>
      <c r="Y56" s="80">
        <v>4257.7170410156295</v>
      </c>
      <c r="Z56" s="80">
        <v>355.99787092895514</v>
      </c>
      <c r="AA56" s="80">
        <v>14872.486462890643</v>
      </c>
      <c r="AB56" s="80">
        <v>12476.483958007819</v>
      </c>
      <c r="AC56" s="80">
        <v>15917.497683862919</v>
      </c>
      <c r="AD56" s="80">
        <v>20251.979007812512</v>
      </c>
      <c r="AE56" s="80">
        <v>4849.6692729492233</v>
      </c>
      <c r="AF56" s="80">
        <v>49.837760593750005</v>
      </c>
      <c r="AG56" s="80">
        <v>12825.29264257813</v>
      </c>
      <c r="AH56" s="80">
        <v>23544.933261718747</v>
      </c>
      <c r="AI56" s="80">
        <v>6344.0198242187498</v>
      </c>
      <c r="AJ56" s="80">
        <v>56.192627285155766</v>
      </c>
      <c r="AK56" s="80">
        <v>2438.5341766357424</v>
      </c>
      <c r="AL56" s="80">
        <v>11170.568525390632</v>
      </c>
      <c r="AM56" s="80">
        <v>11692.858870117194</v>
      </c>
      <c r="AN56" s="80">
        <v>2067.5229492187486</v>
      </c>
      <c r="AO56" s="80">
        <v>24880.039829589845</v>
      </c>
      <c r="AP56" s="80">
        <v>216.66753849594932</v>
      </c>
      <c r="AQ56" s="80">
        <v>29762.859937532226</v>
      </c>
      <c r="AR56" s="80">
        <v>25727.627050292973</v>
      </c>
      <c r="AS56" s="80">
        <v>28032.387183593757</v>
      </c>
      <c r="AT56" s="80">
        <v>8236.2013758516241</v>
      </c>
      <c r="AU56" s="80">
        <v>29361.459223764203</v>
      </c>
      <c r="AV56" s="80">
        <v>9649.8240292969076</v>
      </c>
      <c r="AW56" s="80">
        <v>808.89583188720644</v>
      </c>
      <c r="AX56" s="80">
        <v>22004.222735595722</v>
      </c>
      <c r="AY56" s="81">
        <v>27488.574447265626</v>
      </c>
    </row>
    <row r="57" spans="1:51" x14ac:dyDescent="0.25">
      <c r="A57" s="78">
        <v>43772</v>
      </c>
      <c r="B57" s="79">
        <v>8</v>
      </c>
      <c r="C57" s="80">
        <v>18438.581397803839</v>
      </c>
      <c r="D57" s="80">
        <v>18261.663013671892</v>
      </c>
      <c r="E57" s="80">
        <v>8266.2686651582426</v>
      </c>
      <c r="F57" s="80">
        <v>31580.925191406262</v>
      </c>
      <c r="G57" s="80">
        <v>13675.049337769156</v>
      </c>
      <c r="H57" s="80">
        <v>2659.8024586562406</v>
      </c>
      <c r="I57" s="80">
        <v>16587.22764208986</v>
      </c>
      <c r="J57" s="80">
        <v>79.831996917724609</v>
      </c>
      <c r="K57" s="80">
        <v>8865.6830142187591</v>
      </c>
      <c r="L57" s="80">
        <v>5529.4833788064925</v>
      </c>
      <c r="M57" s="80">
        <v>16362.799066850806</v>
      </c>
      <c r="N57" s="80">
        <v>7491.0142968749988</v>
      </c>
      <c r="O57" s="80">
        <v>25633.288378250007</v>
      </c>
      <c r="P57" s="80">
        <v>2026.863406562037</v>
      </c>
      <c r="Q57" s="80">
        <v>31.302174568176259</v>
      </c>
      <c r="R57" s="80">
        <v>2872.4703063964839</v>
      </c>
      <c r="S57" s="80">
        <v>20501.03072167969</v>
      </c>
      <c r="T57" s="80">
        <v>8608.8698388672019</v>
      </c>
      <c r="U57" s="80">
        <v>4051.2691669921896</v>
      </c>
      <c r="V57" s="80">
        <v>31143.498804296902</v>
      </c>
      <c r="W57" s="80">
        <v>1947.8993408203121</v>
      </c>
      <c r="X57" s="80">
        <v>10863.853437648704</v>
      </c>
      <c r="Y57" s="80">
        <v>3919.9698984374995</v>
      </c>
      <c r="Z57" s="80">
        <v>269.36745459976197</v>
      </c>
      <c r="AA57" s="80">
        <v>13321.991104492214</v>
      </c>
      <c r="AB57" s="80">
        <v>12538.504564453122</v>
      </c>
      <c r="AC57" s="80">
        <v>14463.491709358757</v>
      </c>
      <c r="AD57" s="80">
        <v>18025.485486328122</v>
      </c>
      <c r="AE57" s="80">
        <v>3663.2836589243316</v>
      </c>
      <c r="AF57" s="80">
        <v>49.837760593750005</v>
      </c>
      <c r="AG57" s="80">
        <v>11298.996808593751</v>
      </c>
      <c r="AH57" s="80">
        <v>20753.307361328145</v>
      </c>
      <c r="AI57" s="80">
        <v>5494.4371337890598</v>
      </c>
      <c r="AJ57" s="80">
        <v>39.479433240235096</v>
      </c>
      <c r="AK57" s="80">
        <v>2465.1670846987845</v>
      </c>
      <c r="AL57" s="80">
        <v>10407.607386718739</v>
      </c>
      <c r="AM57" s="80">
        <v>10263.784749999977</v>
      </c>
      <c r="AN57" s="80">
        <v>1978.4049926757821</v>
      </c>
      <c r="AO57" s="80">
        <v>22640.728097656251</v>
      </c>
      <c r="AP57" s="80">
        <v>107.19020732585278</v>
      </c>
      <c r="AQ57" s="80">
        <v>28971.043241243169</v>
      </c>
      <c r="AR57" s="80">
        <v>23604.797196777363</v>
      </c>
      <c r="AS57" s="80">
        <v>26377.859777343761</v>
      </c>
      <c r="AT57" s="80">
        <v>7548.5800372904396</v>
      </c>
      <c r="AU57" s="80">
        <v>27438.221936654834</v>
      </c>
      <c r="AV57" s="80">
        <v>8201.0953710937683</v>
      </c>
      <c r="AW57" s="80">
        <v>724.16518645111137</v>
      </c>
      <c r="AX57" s="80">
        <v>19725.866134033193</v>
      </c>
      <c r="AY57" s="81">
        <v>26291.274162109385</v>
      </c>
    </row>
    <row r="58" spans="1:51" x14ac:dyDescent="0.25">
      <c r="A58" s="78">
        <v>43772</v>
      </c>
      <c r="B58" s="79">
        <v>9</v>
      </c>
      <c r="C58" s="80">
        <v>19207.981050683851</v>
      </c>
      <c r="D58" s="80">
        <v>19784.872755859378</v>
      </c>
      <c r="E58" s="80">
        <v>9173.5968585175997</v>
      </c>
      <c r="F58" s="80">
        <v>34775.254107421883</v>
      </c>
      <c r="G58" s="80">
        <v>15460.195765966144</v>
      </c>
      <c r="H58" s="80">
        <v>2481.7935978203086</v>
      </c>
      <c r="I58" s="80">
        <v>18108.249494628904</v>
      </c>
      <c r="J58" s="80">
        <v>93.646306991577191</v>
      </c>
      <c r="K58" s="80">
        <v>9682.2904683359411</v>
      </c>
      <c r="L58" s="80">
        <v>4916.4379266580409</v>
      </c>
      <c r="M58" s="80">
        <v>16286.437086328031</v>
      </c>
      <c r="N58" s="80">
        <v>8102.1173046874928</v>
      </c>
      <c r="O58" s="80">
        <v>28275.578709023452</v>
      </c>
      <c r="P58" s="80">
        <v>2272.7746387658681</v>
      </c>
      <c r="Q58" s="80">
        <v>33.811112403869629</v>
      </c>
      <c r="R58" s="80">
        <v>3163.9714538574203</v>
      </c>
      <c r="S58" s="80">
        <v>22657.112786132828</v>
      </c>
      <c r="T58" s="80">
        <v>8732.1350771484322</v>
      </c>
      <c r="U58" s="80">
        <v>4266.7204287109498</v>
      </c>
      <c r="V58" s="80">
        <v>33718.554849609405</v>
      </c>
      <c r="W58" s="80">
        <v>1932.2516357421869</v>
      </c>
      <c r="X58" s="80">
        <v>11310.432820372358</v>
      </c>
      <c r="Y58" s="80">
        <v>3480.7522832031195</v>
      </c>
      <c r="Z58" s="80">
        <v>190.69423116130829</v>
      </c>
      <c r="AA58" s="80">
        <v>15127.546182617183</v>
      </c>
      <c r="AB58" s="80">
        <v>13045.08240039062</v>
      </c>
      <c r="AC58" s="80">
        <v>15381.963568585119</v>
      </c>
      <c r="AD58" s="80">
        <v>19476.111826171877</v>
      </c>
      <c r="AE58" s="80">
        <v>4096.1218404672218</v>
      </c>
      <c r="AF58" s="80">
        <v>49.837760593750005</v>
      </c>
      <c r="AG58" s="80">
        <v>12483.23381249999</v>
      </c>
      <c r="AH58" s="80">
        <v>22925.005283203118</v>
      </c>
      <c r="AI58" s="80">
        <v>5645.4575683593812</v>
      </c>
      <c r="AJ58" s="80">
        <v>49.815267656249887</v>
      </c>
      <c r="AK58" s="80">
        <v>2902.4603725927718</v>
      </c>
      <c r="AL58" s="80">
        <v>11577.077820312501</v>
      </c>
      <c r="AM58" s="80">
        <v>10724.429604492183</v>
      </c>
      <c r="AN58" s="80">
        <v>2187.9933349609369</v>
      </c>
      <c r="AO58" s="80">
        <v>24678.177082031256</v>
      </c>
      <c r="AP58" s="80">
        <v>-191.72260047882105</v>
      </c>
      <c r="AQ58" s="80">
        <v>30573.172701204116</v>
      </c>
      <c r="AR58" s="80">
        <v>25684.128052734399</v>
      </c>
      <c r="AS58" s="80">
        <v>28965.378637695318</v>
      </c>
      <c r="AT58" s="80">
        <v>7486.3614351648857</v>
      </c>
      <c r="AU58" s="80">
        <v>29904.880491342319</v>
      </c>
      <c r="AV58" s="80">
        <v>9062.6787216796965</v>
      </c>
      <c r="AW58" s="80">
        <v>870.20551607360846</v>
      </c>
      <c r="AX58" s="80">
        <v>21854.645069580089</v>
      </c>
      <c r="AY58" s="81">
        <v>26929.41767578126</v>
      </c>
    </row>
    <row r="59" spans="1:51" x14ac:dyDescent="0.25">
      <c r="A59" s="78">
        <v>43772</v>
      </c>
      <c r="B59" s="79">
        <v>10</v>
      </c>
      <c r="C59" s="80">
        <v>21116.227689254381</v>
      </c>
      <c r="D59" s="80">
        <v>22859.444097656247</v>
      </c>
      <c r="E59" s="80">
        <v>10554.767078244169</v>
      </c>
      <c r="F59" s="80">
        <v>39403.195191406259</v>
      </c>
      <c r="G59" s="80">
        <v>18591.679761069903</v>
      </c>
      <c r="H59" s="80">
        <v>2664.8178804140598</v>
      </c>
      <c r="I59" s="80">
        <v>20980.581434082029</v>
      </c>
      <c r="J59" s="80">
        <v>109.3408184051514</v>
      </c>
      <c r="K59" s="80">
        <v>11186.770536398451</v>
      </c>
      <c r="L59" s="80">
        <v>5196.6931561502279</v>
      </c>
      <c r="M59" s="80">
        <v>17669.657971861834</v>
      </c>
      <c r="N59" s="80">
        <v>9360.768214843758</v>
      </c>
      <c r="O59" s="80">
        <v>31892.899138210949</v>
      </c>
      <c r="P59" s="80">
        <v>2663.3358812524375</v>
      </c>
      <c r="Q59" s="80">
        <v>34.960849761962891</v>
      </c>
      <c r="R59" s="80">
        <v>3702.1526184082013</v>
      </c>
      <c r="S59" s="80">
        <v>26398.814416015633</v>
      </c>
      <c r="T59" s="80">
        <v>9914.26804003906</v>
      </c>
      <c r="U59" s="80">
        <v>4796.4897646484405</v>
      </c>
      <c r="V59" s="80">
        <v>39551.047314453113</v>
      </c>
      <c r="W59" s="80">
        <v>2007.5269531249992</v>
      </c>
      <c r="X59" s="80">
        <v>12540.207462885612</v>
      </c>
      <c r="Y59" s="80">
        <v>4038.1563007812501</v>
      </c>
      <c r="Z59" s="80">
        <v>190.41324468460084</v>
      </c>
      <c r="AA59" s="80">
        <v>17816.019579101576</v>
      </c>
      <c r="AB59" s="80">
        <v>14116.897962890622</v>
      </c>
      <c r="AC59" s="80">
        <v>17353.511176113581</v>
      </c>
      <c r="AD59" s="80">
        <v>22825.982576171868</v>
      </c>
      <c r="AE59" s="80">
        <v>4410.0829160583571</v>
      </c>
      <c r="AF59" s="80">
        <v>49.837760593750005</v>
      </c>
      <c r="AG59" s="80">
        <v>14600.61784375</v>
      </c>
      <c r="AH59" s="80">
        <v>26072.373919921891</v>
      </c>
      <c r="AI59" s="80">
        <v>6877.8928466796897</v>
      </c>
      <c r="AJ59" s="80">
        <v>47.324321539062112</v>
      </c>
      <c r="AK59" s="80">
        <v>3295.1734113623043</v>
      </c>
      <c r="AL59" s="80">
        <v>13360.16100781249</v>
      </c>
      <c r="AM59" s="80">
        <v>11710.020959960922</v>
      </c>
      <c r="AN59" s="80">
        <v>2660.5973876953199</v>
      </c>
      <c r="AO59" s="80">
        <v>28455.703122558611</v>
      </c>
      <c r="AP59" s="80">
        <v>7.5934030627431071</v>
      </c>
      <c r="AQ59" s="80">
        <v>33135.405436555644</v>
      </c>
      <c r="AR59" s="80">
        <v>29556.953562988281</v>
      </c>
      <c r="AS59" s="80">
        <v>33856.604849609364</v>
      </c>
      <c r="AT59" s="80">
        <v>8026.6641078146058</v>
      </c>
      <c r="AU59" s="80">
        <v>34389.045270639232</v>
      </c>
      <c r="AV59" s="80">
        <v>10510.114419921891</v>
      </c>
      <c r="AW59" s="80">
        <v>1406.6465707901009</v>
      </c>
      <c r="AX59" s="80">
        <v>25718.958668212897</v>
      </c>
      <c r="AY59" s="81">
        <v>30051.356976562507</v>
      </c>
    </row>
    <row r="60" spans="1:51" x14ac:dyDescent="0.25">
      <c r="A60" s="78">
        <v>43772</v>
      </c>
      <c r="B60" s="79">
        <v>11</v>
      </c>
      <c r="C60" s="80">
        <v>23442.927903376083</v>
      </c>
      <c r="D60" s="80">
        <v>26129.662490234386</v>
      </c>
      <c r="E60" s="80">
        <v>12376.039319455116</v>
      </c>
      <c r="F60" s="80">
        <v>43867.908072265636</v>
      </c>
      <c r="G60" s="80">
        <v>21701.007458569889</v>
      </c>
      <c r="H60" s="80">
        <v>2792.57104790625</v>
      </c>
      <c r="I60" s="80">
        <v>23655.557631347659</v>
      </c>
      <c r="J60" s="80">
        <v>117.45811080932619</v>
      </c>
      <c r="K60" s="80">
        <v>12596.598828367181</v>
      </c>
      <c r="L60" s="80">
        <v>5913.7556942361725</v>
      </c>
      <c r="M60" s="80">
        <v>18331.174528011819</v>
      </c>
      <c r="N60" s="80">
        <v>10587.115273437497</v>
      </c>
      <c r="O60" s="80">
        <v>35746.044570226564</v>
      </c>
      <c r="P60" s="80">
        <v>2845.0145145446704</v>
      </c>
      <c r="Q60" s="80">
        <v>34.653988838195801</v>
      </c>
      <c r="R60" s="80">
        <v>4300.5830932617191</v>
      </c>
      <c r="S60" s="80">
        <v>30268.800596679695</v>
      </c>
      <c r="T60" s="80">
        <v>11545.7669814453</v>
      </c>
      <c r="U60" s="80">
        <v>5599.7818339843707</v>
      </c>
      <c r="V60" s="80">
        <v>45133.606489843754</v>
      </c>
      <c r="W60" s="80">
        <v>2242.7087524414069</v>
      </c>
      <c r="X60" s="80">
        <v>13702.650010411497</v>
      </c>
      <c r="Y60" s="80">
        <v>4349.2984726562499</v>
      </c>
      <c r="Z60" s="80">
        <v>305.72506651306151</v>
      </c>
      <c r="AA60" s="80">
        <v>20325.341385742217</v>
      </c>
      <c r="AB60" s="80">
        <v>15280.620556640606</v>
      </c>
      <c r="AC60" s="80">
        <v>19338.229883640368</v>
      </c>
      <c r="AD60" s="80">
        <v>26466.504210937503</v>
      </c>
      <c r="AE60" s="80">
        <v>4854.8252760034156</v>
      </c>
      <c r="AF60" s="80">
        <v>49.837760593750005</v>
      </c>
      <c r="AG60" s="80">
        <v>16509.615890624998</v>
      </c>
      <c r="AH60" s="80">
        <v>30485.663070312505</v>
      </c>
      <c r="AI60" s="80">
        <v>8027.6210693359299</v>
      </c>
      <c r="AJ60" s="80">
        <v>51.741762748046881</v>
      </c>
      <c r="AK60" s="80">
        <v>3588.5958204956046</v>
      </c>
      <c r="AL60" s="80">
        <v>15568.243231445311</v>
      </c>
      <c r="AM60" s="80">
        <v>13590.900791992201</v>
      </c>
      <c r="AN60" s="80">
        <v>3263.81413574219</v>
      </c>
      <c r="AO60" s="80">
        <v>32372.433502929678</v>
      </c>
      <c r="AP60" s="80">
        <v>97.637263285522806</v>
      </c>
      <c r="AQ60" s="80">
        <v>36280.791943391632</v>
      </c>
      <c r="AR60" s="80">
        <v>33381.311958007842</v>
      </c>
      <c r="AS60" s="80">
        <v>38783.279962890636</v>
      </c>
      <c r="AT60" s="80">
        <v>8448.6077848687837</v>
      </c>
      <c r="AU60" s="80">
        <v>38727.078438607983</v>
      </c>
      <c r="AV60" s="80">
        <v>12740.017652343751</v>
      </c>
      <c r="AW60" s="80">
        <v>1883.5966196183767</v>
      </c>
      <c r="AX60" s="80">
        <v>29579.681632080079</v>
      </c>
      <c r="AY60" s="81">
        <v>33307.12438671878</v>
      </c>
    </row>
    <row r="61" spans="1:51" x14ac:dyDescent="0.25">
      <c r="A61" s="78">
        <v>43772</v>
      </c>
      <c r="B61" s="79">
        <v>12</v>
      </c>
      <c r="C61" s="80">
        <v>25858.9075163743</v>
      </c>
      <c r="D61" s="80">
        <v>28544.176476562508</v>
      </c>
      <c r="E61" s="80">
        <v>13865.561253048863</v>
      </c>
      <c r="F61" s="80">
        <v>48168.240425781238</v>
      </c>
      <c r="G61" s="80">
        <v>24066.209781162692</v>
      </c>
      <c r="H61" s="80">
        <v>3522.5974878437514</v>
      </c>
      <c r="I61" s="80">
        <v>25404.212236328116</v>
      </c>
      <c r="J61" s="80">
        <v>118.5682392120362</v>
      </c>
      <c r="K61" s="80">
        <v>13714.93331036718</v>
      </c>
      <c r="L61" s="80">
        <v>6258.4537586892839</v>
      </c>
      <c r="M61" s="80">
        <v>19996.536566474169</v>
      </c>
      <c r="N61" s="80">
        <v>11989.05333398437</v>
      </c>
      <c r="O61" s="80">
        <v>38759.713656437511</v>
      </c>
      <c r="P61" s="80">
        <v>2854.3991630639557</v>
      </c>
      <c r="Q61" s="80">
        <v>30.318056583404548</v>
      </c>
      <c r="R61" s="80">
        <v>4706.3075561523428</v>
      </c>
      <c r="S61" s="80">
        <v>33432.712591796873</v>
      </c>
      <c r="T61" s="80">
        <v>13001.21318261719</v>
      </c>
      <c r="U61" s="80">
        <v>6238.5449335937501</v>
      </c>
      <c r="V61" s="80">
        <v>49643.351492187488</v>
      </c>
      <c r="W61" s="80">
        <v>2500.1419921875008</v>
      </c>
      <c r="X61" s="80">
        <v>14940.303847312989</v>
      </c>
      <c r="Y61" s="80">
        <v>4313.8188359375099</v>
      </c>
      <c r="Z61" s="80">
        <v>323.07151512451173</v>
      </c>
      <c r="AA61" s="80">
        <v>22295.101197265645</v>
      </c>
      <c r="AB61" s="80">
        <v>16041.301892578136</v>
      </c>
      <c r="AC61" s="80">
        <v>21499.765886214631</v>
      </c>
      <c r="AD61" s="80">
        <v>29713.497953125003</v>
      </c>
      <c r="AE61" s="80">
        <v>4645.3551803100527</v>
      </c>
      <c r="AF61" s="80">
        <v>49.837760593750005</v>
      </c>
      <c r="AG61" s="80">
        <v>18007.786117187501</v>
      </c>
      <c r="AH61" s="80">
        <v>33185.781542968754</v>
      </c>
      <c r="AI61" s="80">
        <v>8708.7694335937595</v>
      </c>
      <c r="AJ61" s="80">
        <v>59.33335199023395</v>
      </c>
      <c r="AK61" s="80">
        <v>3983.1520619299308</v>
      </c>
      <c r="AL61" s="80">
        <v>17318.576072265641</v>
      </c>
      <c r="AM61" s="80">
        <v>15237.484396484357</v>
      </c>
      <c r="AN61" s="80">
        <v>3797.9043945312505</v>
      </c>
      <c r="AO61" s="80">
        <v>35067.51173925781</v>
      </c>
      <c r="AP61" s="80">
        <v>94.841330923156306</v>
      </c>
      <c r="AQ61" s="80">
        <v>38824.663014680671</v>
      </c>
      <c r="AR61" s="80">
        <v>36402.91102978518</v>
      </c>
      <c r="AS61" s="80">
        <v>42562.433962890616</v>
      </c>
      <c r="AT61" s="80">
        <v>9393.7591759853422</v>
      </c>
      <c r="AU61" s="80">
        <v>42015.660559701733</v>
      </c>
      <c r="AV61" s="80">
        <v>14161.002779296878</v>
      </c>
      <c r="AW61" s="80">
        <v>2044.0696731842013</v>
      </c>
      <c r="AX61" s="80">
        <v>32448.909808349599</v>
      </c>
      <c r="AY61" s="81">
        <v>35182.711107421877</v>
      </c>
    </row>
    <row r="62" spans="1:51" x14ac:dyDescent="0.25">
      <c r="A62" s="78">
        <v>43772</v>
      </c>
      <c r="B62" s="79">
        <v>13</v>
      </c>
      <c r="C62" s="80">
        <v>27203.840025111513</v>
      </c>
      <c r="D62" s="80">
        <v>30023.09692968749</v>
      </c>
      <c r="E62" s="80">
        <v>15335.182073361373</v>
      </c>
      <c r="F62" s="80">
        <v>51053.082238281255</v>
      </c>
      <c r="G62" s="80">
        <v>25331.077370205632</v>
      </c>
      <c r="H62" s="80">
        <v>3805.0442563359393</v>
      </c>
      <c r="I62" s="80">
        <v>26532.186806640624</v>
      </c>
      <c r="J62" s="80">
        <v>124.53015327453609</v>
      </c>
      <c r="K62" s="80">
        <v>14379.478193531257</v>
      </c>
      <c r="L62" s="80">
        <v>6421.1225448221303</v>
      </c>
      <c r="M62" s="80">
        <v>20293.438733295592</v>
      </c>
      <c r="N62" s="80">
        <v>12963.82715429688</v>
      </c>
      <c r="O62" s="80">
        <v>40420.772181257817</v>
      </c>
      <c r="P62" s="80">
        <v>2973.3995766430598</v>
      </c>
      <c r="Q62" s="80">
        <v>30.662717342376709</v>
      </c>
      <c r="R62" s="80">
        <v>5035.0730834960923</v>
      </c>
      <c r="S62" s="80">
        <v>35723.400878906243</v>
      </c>
      <c r="T62" s="80">
        <v>14182.38292578125</v>
      </c>
      <c r="U62" s="80">
        <v>7047.6069160156203</v>
      </c>
      <c r="V62" s="80">
        <v>52688.818435937501</v>
      </c>
      <c r="W62" s="80">
        <v>2497.2916870117197</v>
      </c>
      <c r="X62" s="80">
        <v>15440.276752406631</v>
      </c>
      <c r="Y62" s="80">
        <v>4695.4276660156283</v>
      </c>
      <c r="Z62" s="80">
        <v>301.4561357910157</v>
      </c>
      <c r="AA62" s="80">
        <v>23433.421534179692</v>
      </c>
      <c r="AB62" s="80">
        <v>16538.438271484381</v>
      </c>
      <c r="AC62" s="80">
        <v>22608.783588511276</v>
      </c>
      <c r="AD62" s="80">
        <v>31802.345546874996</v>
      </c>
      <c r="AE62" s="80">
        <v>4570.219831198714</v>
      </c>
      <c r="AF62" s="80">
        <v>49.837760593750005</v>
      </c>
      <c r="AG62" s="80">
        <v>18949.121484374999</v>
      </c>
      <c r="AH62" s="80">
        <v>36059.603749999995</v>
      </c>
      <c r="AI62" s="80">
        <v>9232.2723632812394</v>
      </c>
      <c r="AJ62" s="80">
        <v>61.751399937500139</v>
      </c>
      <c r="AK62" s="80">
        <v>6666.1324258874502</v>
      </c>
      <c r="AL62" s="80">
        <v>18486.896861328139</v>
      </c>
      <c r="AM62" s="80">
        <v>16478.762363281276</v>
      </c>
      <c r="AN62" s="80">
        <v>4172.3469482421897</v>
      </c>
      <c r="AO62" s="80">
        <v>37626.069705566413</v>
      </c>
      <c r="AP62" s="80">
        <v>34.408370018004121</v>
      </c>
      <c r="AQ62" s="80">
        <v>40003.050306672849</v>
      </c>
      <c r="AR62" s="80">
        <v>38664.876001953133</v>
      </c>
      <c r="AS62" s="80">
        <v>45273.911435546877</v>
      </c>
      <c r="AT62" s="80">
        <v>9788.2274875811399</v>
      </c>
      <c r="AU62" s="80">
        <v>44375.61300110798</v>
      </c>
      <c r="AV62" s="80">
        <v>14942.569318359378</v>
      </c>
      <c r="AW62" s="80">
        <v>2148.1534763296509</v>
      </c>
      <c r="AX62" s="80">
        <v>34580.96963134766</v>
      </c>
      <c r="AY62" s="81">
        <v>36071.498687500032</v>
      </c>
    </row>
    <row r="63" spans="1:51" x14ac:dyDescent="0.25">
      <c r="A63" s="78">
        <v>43772</v>
      </c>
      <c r="B63" s="79">
        <v>14</v>
      </c>
      <c r="C63" s="80">
        <v>28398.445169657247</v>
      </c>
      <c r="D63" s="80">
        <v>32059.740166015647</v>
      </c>
      <c r="E63" s="80">
        <v>16489.308206173857</v>
      </c>
      <c r="F63" s="80">
        <v>53934.323054687506</v>
      </c>
      <c r="G63" s="80">
        <v>27091.441042407791</v>
      </c>
      <c r="H63" s="80">
        <v>3748.2751456250112</v>
      </c>
      <c r="I63" s="80">
        <v>27456.031565917972</v>
      </c>
      <c r="J63" s="80">
        <v>131.63912200927729</v>
      </c>
      <c r="K63" s="80">
        <v>15025.018170468753</v>
      </c>
      <c r="L63" s="80">
        <v>7069.9121239236783</v>
      </c>
      <c r="M63" s="80">
        <v>21271.367024392188</v>
      </c>
      <c r="N63" s="80">
        <v>14198.01147070313</v>
      </c>
      <c r="O63" s="80">
        <v>42567.709208671869</v>
      </c>
      <c r="P63" s="80">
        <v>2950.9767038549812</v>
      </c>
      <c r="Q63" s="80">
        <v>30.729744911193848</v>
      </c>
      <c r="R63" s="80">
        <v>5491.6378051757802</v>
      </c>
      <c r="S63" s="80">
        <v>38704.723746093747</v>
      </c>
      <c r="T63" s="80">
        <v>15246.359951171891</v>
      </c>
      <c r="U63" s="80">
        <v>7786.9702333984396</v>
      </c>
      <c r="V63" s="80">
        <v>57100.922327343767</v>
      </c>
      <c r="W63" s="80">
        <v>2578.869750976563</v>
      </c>
      <c r="X63" s="80">
        <v>15793.452018266855</v>
      </c>
      <c r="Y63" s="80">
        <v>4578.08196484375</v>
      </c>
      <c r="Z63" s="80">
        <v>305.34483979187007</v>
      </c>
      <c r="AA63" s="80">
        <v>25143.819962890651</v>
      </c>
      <c r="AB63" s="80">
        <v>17038.228232421872</v>
      </c>
      <c r="AC63" s="80">
        <v>24236.736979953406</v>
      </c>
      <c r="AD63" s="80">
        <v>34444.218882812507</v>
      </c>
      <c r="AE63" s="80">
        <v>5637.2320187426831</v>
      </c>
      <c r="AF63" s="80">
        <v>49.837760593750005</v>
      </c>
      <c r="AG63" s="80">
        <v>20293.9717265625</v>
      </c>
      <c r="AH63" s="80">
        <v>39731.869347656262</v>
      </c>
      <c r="AI63" s="80">
        <v>9732.6163085937606</v>
      </c>
      <c r="AJ63" s="80">
        <v>51.077216160156013</v>
      </c>
      <c r="AK63" s="80">
        <v>4440.4719551367189</v>
      </c>
      <c r="AL63" s="80">
        <v>19484.969062500011</v>
      </c>
      <c r="AM63" s="80">
        <v>17582.871099609383</v>
      </c>
      <c r="AN63" s="80">
        <v>4590.7992919922008</v>
      </c>
      <c r="AO63" s="80">
        <v>40081.430780761715</v>
      </c>
      <c r="AP63" s="80">
        <v>218.13768449829149</v>
      </c>
      <c r="AQ63" s="80">
        <v>41170.696880891592</v>
      </c>
      <c r="AR63" s="80">
        <v>41254.215348144528</v>
      </c>
      <c r="AS63" s="80">
        <v>48607.521791015635</v>
      </c>
      <c r="AT63" s="80">
        <v>10211.708773335869</v>
      </c>
      <c r="AU63" s="80">
        <v>47438.404624154864</v>
      </c>
      <c r="AV63" s="80">
        <v>16542.999250000004</v>
      </c>
      <c r="AW63" s="80">
        <v>2664.9692488247738</v>
      </c>
      <c r="AX63" s="80">
        <v>37794.286435546877</v>
      </c>
      <c r="AY63" s="81">
        <v>37041.598503906243</v>
      </c>
    </row>
    <row r="64" spans="1:51" x14ac:dyDescent="0.25">
      <c r="A64" s="78">
        <v>43772</v>
      </c>
      <c r="B64" s="79">
        <v>15</v>
      </c>
      <c r="C64" s="80">
        <v>28550.186541958745</v>
      </c>
      <c r="D64" s="80">
        <v>32694.201869140608</v>
      </c>
      <c r="E64" s="80">
        <v>17018.718889767624</v>
      </c>
      <c r="F64" s="80">
        <v>54011.624718749983</v>
      </c>
      <c r="G64" s="80">
        <v>27531.201246455657</v>
      </c>
      <c r="H64" s="80">
        <v>3676.1647548750002</v>
      </c>
      <c r="I64" s="80">
        <v>27865.399627929677</v>
      </c>
      <c r="J64" s="80">
        <v>129.1171817779541</v>
      </c>
      <c r="K64" s="80">
        <v>15294.960334687488</v>
      </c>
      <c r="L64" s="80">
        <v>6551.5015204080619</v>
      </c>
      <c r="M64" s="80">
        <v>21516.649249904669</v>
      </c>
      <c r="N64" s="80">
        <v>14260.086513671868</v>
      </c>
      <c r="O64" s="80">
        <v>43267.806656835935</v>
      </c>
      <c r="P64" s="80">
        <v>2984.6511932348594</v>
      </c>
      <c r="Q64" s="80">
        <v>30.732787609100338</v>
      </c>
      <c r="R64" s="80">
        <v>5788.554956054686</v>
      </c>
      <c r="S64" s="80">
        <v>40137.613285156251</v>
      </c>
      <c r="T64" s="80">
        <v>15631.713878906241</v>
      </c>
      <c r="U64" s="80">
        <v>7871.6531269531297</v>
      </c>
      <c r="V64" s="80">
        <v>58689.611249999987</v>
      </c>
      <c r="W64" s="80">
        <v>2474.779174804688</v>
      </c>
      <c r="X64" s="80">
        <v>15707.994226166027</v>
      </c>
      <c r="Y64" s="80">
        <v>5121.3988046875011</v>
      </c>
      <c r="Z64" s="80">
        <v>328.9059942260742</v>
      </c>
      <c r="AA64" s="80">
        <v>25891.409803710951</v>
      </c>
      <c r="AB64" s="80">
        <v>17316.713320312512</v>
      </c>
      <c r="AC64" s="80">
        <v>24683.984856902698</v>
      </c>
      <c r="AD64" s="80">
        <v>35423.336171874987</v>
      </c>
      <c r="AE64" s="80">
        <v>5970.1702597070389</v>
      </c>
      <c r="AF64" s="80">
        <v>49.837760593750005</v>
      </c>
      <c r="AG64" s="80">
        <v>21023.302144531252</v>
      </c>
      <c r="AH64" s="80">
        <v>41792.207128906251</v>
      </c>
      <c r="AI64" s="80">
        <v>10069.623925781259</v>
      </c>
      <c r="AJ64" s="80">
        <v>54.407146289062212</v>
      </c>
      <c r="AK64" s="80">
        <v>3723.6606480615224</v>
      </c>
      <c r="AL64" s="80">
        <v>20729.130892578152</v>
      </c>
      <c r="AM64" s="80">
        <v>18179.525279296857</v>
      </c>
      <c r="AN64" s="80">
        <v>4734.6199218749998</v>
      </c>
      <c r="AO64" s="80">
        <v>41431.083497558582</v>
      </c>
      <c r="AP64" s="80">
        <v>148.19728812896574</v>
      </c>
      <c r="AQ64" s="80">
        <v>41420.486037141614</v>
      </c>
      <c r="AR64" s="80">
        <v>42492.06775781246</v>
      </c>
      <c r="AS64" s="80">
        <v>50384.277033203136</v>
      </c>
      <c r="AT64" s="80">
        <v>10548.150344583433</v>
      </c>
      <c r="AU64" s="80">
        <v>47988.656237436116</v>
      </c>
      <c r="AV64" s="80">
        <v>17662.100837890626</v>
      </c>
      <c r="AW64" s="80">
        <v>3733.3275826170507</v>
      </c>
      <c r="AX64" s="80">
        <v>39510.727175292959</v>
      </c>
      <c r="AY64" s="81">
        <v>37408.976488281231</v>
      </c>
    </row>
    <row r="65" spans="1:51" x14ac:dyDescent="0.25">
      <c r="A65" s="78">
        <v>43772</v>
      </c>
      <c r="B65" s="79">
        <v>16</v>
      </c>
      <c r="C65" s="80">
        <v>27390.621688749445</v>
      </c>
      <c r="D65" s="80">
        <v>31951.45221679689</v>
      </c>
      <c r="E65" s="80">
        <v>16340.960364376977</v>
      </c>
      <c r="F65" s="80">
        <v>51713.56971874999</v>
      </c>
      <c r="G65" s="80">
        <v>26376.303937022065</v>
      </c>
      <c r="H65" s="80">
        <v>3965.4186659765687</v>
      </c>
      <c r="I65" s="80">
        <v>27434.909122558609</v>
      </c>
      <c r="J65" s="80">
        <v>112.7319030761718</v>
      </c>
      <c r="K65" s="80">
        <v>15024.286929070311</v>
      </c>
      <c r="L65" s="80">
        <v>7075.4956659158706</v>
      </c>
      <c r="M65" s="80">
        <v>21091.265015725374</v>
      </c>
      <c r="N65" s="80">
        <v>13825.857177734368</v>
      </c>
      <c r="O65" s="80">
        <v>42185.774356640643</v>
      </c>
      <c r="P65" s="80">
        <v>3034.1585135205073</v>
      </c>
      <c r="Q65" s="80">
        <v>31.317531585693359</v>
      </c>
      <c r="R65" s="80">
        <v>5615.5717529296871</v>
      </c>
      <c r="S65" s="80">
        <v>39322.5419921875</v>
      </c>
      <c r="T65" s="80">
        <v>15276.126366210941</v>
      </c>
      <c r="U65" s="80">
        <v>7453.3890332031297</v>
      </c>
      <c r="V65" s="80">
        <v>56465.552532031252</v>
      </c>
      <c r="W65" s="80">
        <v>2553.9588378906251</v>
      </c>
      <c r="X65" s="80">
        <v>15474.742481904541</v>
      </c>
      <c r="Y65" s="80">
        <v>5407.0475605468782</v>
      </c>
      <c r="Z65" s="80">
        <v>322.57628934326181</v>
      </c>
      <c r="AA65" s="80">
        <v>25396.07594042967</v>
      </c>
      <c r="AB65" s="80">
        <v>17143.087441406249</v>
      </c>
      <c r="AC65" s="80">
        <v>23597.99051787522</v>
      </c>
      <c r="AD65" s="80">
        <v>34375.945785156233</v>
      </c>
      <c r="AE65" s="80">
        <v>5585.1912914721524</v>
      </c>
      <c r="AF65" s="80">
        <v>49.837760593750005</v>
      </c>
      <c r="AG65" s="80">
        <v>20164.25397265625</v>
      </c>
      <c r="AH65" s="80">
        <v>40644.136085937498</v>
      </c>
      <c r="AI65" s="80">
        <v>9952.705419921871</v>
      </c>
      <c r="AJ65" s="80">
        <v>59.849240265624985</v>
      </c>
      <c r="AK65" s="80">
        <v>3394.4461865454091</v>
      </c>
      <c r="AL65" s="80">
        <v>20435.309974609369</v>
      </c>
      <c r="AM65" s="80">
        <v>17251.305962890663</v>
      </c>
      <c r="AN65" s="80">
        <v>4532.6925781249993</v>
      </c>
      <c r="AO65" s="80">
        <v>41049.377289062497</v>
      </c>
      <c r="AP65" s="80">
        <v>181.60028192260677</v>
      </c>
      <c r="AQ65" s="80">
        <v>41008.597557649409</v>
      </c>
      <c r="AR65" s="80">
        <v>41006.635811035158</v>
      </c>
      <c r="AS65" s="80">
        <v>49030.324302734385</v>
      </c>
      <c r="AT65" s="80">
        <v>10747.204462351374</v>
      </c>
      <c r="AU65" s="80">
        <v>46320.675514779832</v>
      </c>
      <c r="AV65" s="80">
        <v>16534.231382812501</v>
      </c>
      <c r="AW65" s="80">
        <v>3562.5285354858383</v>
      </c>
      <c r="AX65" s="80">
        <v>38523.831743164075</v>
      </c>
      <c r="AY65" s="81">
        <v>36594.620587890618</v>
      </c>
    </row>
    <row r="66" spans="1:51" x14ac:dyDescent="0.25">
      <c r="A66" s="78">
        <v>43772</v>
      </c>
      <c r="B66" s="79">
        <v>17</v>
      </c>
      <c r="C66" s="80">
        <v>26436.210894616415</v>
      </c>
      <c r="D66" s="80">
        <v>30806.971007812503</v>
      </c>
      <c r="E66" s="80">
        <v>15104.035989376986</v>
      </c>
      <c r="F66" s="80">
        <v>49386.879765624995</v>
      </c>
      <c r="G66" s="80">
        <v>26053.719218940991</v>
      </c>
      <c r="H66" s="80">
        <v>4180.6349249453096</v>
      </c>
      <c r="I66" s="80">
        <v>26491.241190429679</v>
      </c>
      <c r="J66" s="80">
        <v>109.94248199462891</v>
      </c>
      <c r="K66" s="80">
        <v>14438.766288023431</v>
      </c>
      <c r="L66" s="80">
        <v>6466.4366112283778</v>
      </c>
      <c r="M66" s="80">
        <v>21253.336677912219</v>
      </c>
      <c r="N66" s="80">
        <v>13645.585433593758</v>
      </c>
      <c r="O66" s="80">
        <v>40824.538429015622</v>
      </c>
      <c r="P66" s="80">
        <v>3082.1913944921848</v>
      </c>
      <c r="Q66" s="80">
        <v>31.231626987457282</v>
      </c>
      <c r="R66" s="80">
        <v>5385.4546142578129</v>
      </c>
      <c r="S66" s="80">
        <v>37877.682751953122</v>
      </c>
      <c r="T66" s="80">
        <v>14555.40746777345</v>
      </c>
      <c r="U66" s="80">
        <v>7226.7279531250006</v>
      </c>
      <c r="V66" s="80">
        <v>53450.433520312508</v>
      </c>
      <c r="W66" s="80">
        <v>2476.9147338867192</v>
      </c>
      <c r="X66" s="80">
        <v>15177.143005767639</v>
      </c>
      <c r="Y66" s="80">
        <v>5129.3263750000006</v>
      </c>
      <c r="Z66" s="80">
        <v>315.54483482055662</v>
      </c>
      <c r="AA66" s="80">
        <v>24537.97957324217</v>
      </c>
      <c r="AB66" s="80">
        <v>16662.149126953133</v>
      </c>
      <c r="AC66" s="80">
        <v>22646.115629879852</v>
      </c>
      <c r="AD66" s="80">
        <v>33064.688046874995</v>
      </c>
      <c r="AE66" s="80">
        <v>5358.6583201294115</v>
      </c>
      <c r="AF66" s="80">
        <v>49.837760593750005</v>
      </c>
      <c r="AG66" s="80">
        <v>19132.023859375</v>
      </c>
      <c r="AH66" s="80">
        <v>39086.445499999994</v>
      </c>
      <c r="AI66" s="80">
        <v>9667.1331054687598</v>
      </c>
      <c r="AJ66" s="80">
        <v>59.504877050780976</v>
      </c>
      <c r="AK66" s="80">
        <v>3119.2343729077138</v>
      </c>
      <c r="AL66" s="80">
        <v>19645.493019531241</v>
      </c>
      <c r="AM66" s="80">
        <v>16901.588105468752</v>
      </c>
      <c r="AN66" s="80">
        <v>4228.0865234374905</v>
      </c>
      <c r="AO66" s="80">
        <v>39582.032481933617</v>
      </c>
      <c r="AP66" s="80">
        <v>331.35648868408174</v>
      </c>
      <c r="AQ66" s="80">
        <v>39781.446070344704</v>
      </c>
      <c r="AR66" s="80">
        <v>39517.08564746091</v>
      </c>
      <c r="AS66" s="80">
        <v>47348.587828124997</v>
      </c>
      <c r="AT66" s="80">
        <v>10450.468239139676</v>
      </c>
      <c r="AU66" s="80">
        <v>44123.714684701728</v>
      </c>
      <c r="AV66" s="80">
        <v>16091.633546875008</v>
      </c>
      <c r="AW66" s="80">
        <v>3451.396210235901</v>
      </c>
      <c r="AX66" s="80">
        <v>37047.936538085953</v>
      </c>
      <c r="AY66" s="81">
        <v>36544.431550781264</v>
      </c>
    </row>
    <row r="67" spans="1:51" x14ac:dyDescent="0.25">
      <c r="A67" s="78">
        <v>43772</v>
      </c>
      <c r="B67" s="79">
        <v>18</v>
      </c>
      <c r="C67" s="80">
        <v>25896.515757658028</v>
      </c>
      <c r="D67" s="80">
        <v>30475.860035156256</v>
      </c>
      <c r="E67" s="80">
        <v>14782.013255001988</v>
      </c>
      <c r="F67" s="80">
        <v>48716.165941406245</v>
      </c>
      <c r="G67" s="80">
        <v>25891.170000647518</v>
      </c>
      <c r="H67" s="80">
        <v>3664.1380667265612</v>
      </c>
      <c r="I67" s="80">
        <v>25524.478164062493</v>
      </c>
      <c r="J67" s="80">
        <v>107.1638202667236</v>
      </c>
      <c r="K67" s="80">
        <v>14188.124263976551</v>
      </c>
      <c r="L67" s="80">
        <v>6846.3979598611832</v>
      </c>
      <c r="M67" s="80">
        <v>21075.970301661899</v>
      </c>
      <c r="N67" s="80">
        <v>13141.365000000011</v>
      </c>
      <c r="O67" s="80">
        <v>40140.453731945316</v>
      </c>
      <c r="P67" s="80">
        <v>3057.236178510745</v>
      </c>
      <c r="Q67" s="80">
        <v>31.476671695709221</v>
      </c>
      <c r="R67" s="80">
        <v>5247.956811523437</v>
      </c>
      <c r="S67" s="80">
        <v>37065.262166015607</v>
      </c>
      <c r="T67" s="80">
        <v>13926.366506835941</v>
      </c>
      <c r="U67" s="80">
        <v>6732.4252041015598</v>
      </c>
      <c r="V67" s="80">
        <v>52295.69008437499</v>
      </c>
      <c r="W67" s="80">
        <v>2476.5436767578121</v>
      </c>
      <c r="X67" s="80">
        <v>14290.667433881197</v>
      </c>
      <c r="Y67" s="80">
        <v>5769.8602988281391</v>
      </c>
      <c r="Z67" s="80">
        <v>311.20079284667975</v>
      </c>
      <c r="AA67" s="80">
        <v>24071.585237304691</v>
      </c>
      <c r="AB67" s="80">
        <v>16328.03147656251</v>
      </c>
      <c r="AC67" s="80">
        <v>22514.821307827209</v>
      </c>
      <c r="AD67" s="80">
        <v>32579.891718750016</v>
      </c>
      <c r="AE67" s="80">
        <v>5272.5774863281222</v>
      </c>
      <c r="AF67" s="80">
        <v>49.837760593750005</v>
      </c>
      <c r="AG67" s="80">
        <v>18657.233898437502</v>
      </c>
      <c r="AH67" s="80">
        <v>38703.644527343742</v>
      </c>
      <c r="AI67" s="80">
        <v>9450.1803710937493</v>
      </c>
      <c r="AJ67" s="80">
        <v>52.872609033203162</v>
      </c>
      <c r="AK67" s="80">
        <v>2881.9612394836035</v>
      </c>
      <c r="AL67" s="80">
        <v>19485.959382812511</v>
      </c>
      <c r="AM67" s="80">
        <v>16237.347488281279</v>
      </c>
      <c r="AN67" s="80">
        <v>4404.9197021484297</v>
      </c>
      <c r="AO67" s="80">
        <v>39148.654344726565</v>
      </c>
      <c r="AP67" s="80">
        <v>323.6292729043584</v>
      </c>
      <c r="AQ67" s="80">
        <v>39096.751781282219</v>
      </c>
      <c r="AR67" s="80">
        <v>38835.123795898435</v>
      </c>
      <c r="AS67" s="80">
        <v>46116.145109375015</v>
      </c>
      <c r="AT67" s="80">
        <v>10040.468942068686</v>
      </c>
      <c r="AU67" s="80">
        <v>43357.094213998615</v>
      </c>
      <c r="AV67" s="80">
        <v>15554.697232421877</v>
      </c>
      <c r="AW67" s="80">
        <v>3286.5416623745741</v>
      </c>
      <c r="AX67" s="80">
        <v>36509.977717285161</v>
      </c>
      <c r="AY67" s="81">
        <v>36696.825363281241</v>
      </c>
    </row>
    <row r="68" spans="1:51" x14ac:dyDescent="0.25">
      <c r="A68" s="78">
        <v>43772</v>
      </c>
      <c r="B68" s="79">
        <v>19</v>
      </c>
      <c r="C68" s="80">
        <v>26085.990044181239</v>
      </c>
      <c r="D68" s="80">
        <v>30250.747070312496</v>
      </c>
      <c r="E68" s="80">
        <v>14879.027024533225</v>
      </c>
      <c r="F68" s="80">
        <v>48231.302925781245</v>
      </c>
      <c r="G68" s="80">
        <v>25658.892978031559</v>
      </c>
      <c r="H68" s="80">
        <v>3432.8494643046893</v>
      </c>
      <c r="I68" s="80">
        <v>25062.140727539056</v>
      </c>
      <c r="J68" s="80">
        <v>116.06171226501471</v>
      </c>
      <c r="K68" s="80">
        <v>14270.670427195319</v>
      </c>
      <c r="L68" s="80">
        <v>7415.1588749002358</v>
      </c>
      <c r="M68" s="80">
        <v>20821.242098525279</v>
      </c>
      <c r="N68" s="80">
        <v>12397.547318359391</v>
      </c>
      <c r="O68" s="80">
        <v>40068.197858726569</v>
      </c>
      <c r="P68" s="80">
        <v>2805.0296709594691</v>
      </c>
      <c r="Q68" s="80">
        <v>31.35243654251099</v>
      </c>
      <c r="R68" s="80">
        <v>5201.3270874023438</v>
      </c>
      <c r="S68" s="80">
        <v>37271.902375000005</v>
      </c>
      <c r="T68" s="80">
        <v>13581.780684570302</v>
      </c>
      <c r="U68" s="80">
        <v>6182.2636806640594</v>
      </c>
      <c r="V68" s="80">
        <v>52887.64703437499</v>
      </c>
      <c r="W68" s="80">
        <v>2430.0416015625001</v>
      </c>
      <c r="X68" s="80">
        <v>13173.307816786415</v>
      </c>
      <c r="Y68" s="80">
        <v>6538.8488886718787</v>
      </c>
      <c r="Z68" s="80">
        <v>307.03944187316904</v>
      </c>
      <c r="AA68" s="80">
        <v>24162.107222656265</v>
      </c>
      <c r="AB68" s="80">
        <v>16056.389029296877</v>
      </c>
      <c r="AC68" s="80">
        <v>22013.978399401585</v>
      </c>
      <c r="AD68" s="80">
        <v>32824.13190624999</v>
      </c>
      <c r="AE68" s="80">
        <v>5520.8863945312605</v>
      </c>
      <c r="AF68" s="80">
        <v>49.837760593750005</v>
      </c>
      <c r="AG68" s="80">
        <v>18777.171953124998</v>
      </c>
      <c r="AH68" s="80">
        <v>38908.378199218751</v>
      </c>
      <c r="AI68" s="80">
        <v>9346.2958984375</v>
      </c>
      <c r="AJ68" s="80">
        <v>50.90481053124995</v>
      </c>
      <c r="AK68" s="80">
        <v>2936.2453742108155</v>
      </c>
      <c r="AL68" s="80">
        <v>19513.431339843755</v>
      </c>
      <c r="AM68" s="80">
        <v>16668.593187500021</v>
      </c>
      <c r="AN68" s="80">
        <v>4286.1123535156294</v>
      </c>
      <c r="AO68" s="80">
        <v>39087.006964843757</v>
      </c>
      <c r="AP68" s="80">
        <v>345.05618587463266</v>
      </c>
      <c r="AQ68" s="80">
        <v>38877.964301790045</v>
      </c>
      <c r="AR68" s="80">
        <v>38698.584212890615</v>
      </c>
      <c r="AS68" s="80">
        <v>46486.834710937517</v>
      </c>
      <c r="AT68" s="80">
        <v>10304.487924360454</v>
      </c>
      <c r="AU68" s="80">
        <v>43486.74990540486</v>
      </c>
      <c r="AV68" s="80">
        <v>15112.864076171885</v>
      </c>
      <c r="AW68" s="80">
        <v>2011.617645241166</v>
      </c>
      <c r="AX68" s="80">
        <v>36729.782744140633</v>
      </c>
      <c r="AY68" s="81">
        <v>35925.268130859375</v>
      </c>
    </row>
    <row r="69" spans="1:51" x14ac:dyDescent="0.25">
      <c r="A69" s="78">
        <v>43772</v>
      </c>
      <c r="B69" s="79">
        <v>20</v>
      </c>
      <c r="C69" s="80">
        <v>27216.224843778105</v>
      </c>
      <c r="D69" s="80">
        <v>31179.930521484363</v>
      </c>
      <c r="E69" s="80">
        <v>15557.919602658232</v>
      </c>
      <c r="F69" s="80">
        <v>49547.487343749999</v>
      </c>
      <c r="G69" s="80">
        <v>26394.546246000322</v>
      </c>
      <c r="H69" s="80">
        <v>3133.8505707578115</v>
      </c>
      <c r="I69" s="80">
        <v>25073.516385253901</v>
      </c>
      <c r="J69" s="80">
        <v>123.62229537963862</v>
      </c>
      <c r="K69" s="80">
        <v>15616.16597471877</v>
      </c>
      <c r="L69" s="80">
        <v>7129.1518319314873</v>
      </c>
      <c r="M69" s="80">
        <v>21563.262661332497</v>
      </c>
      <c r="N69" s="80">
        <v>12001.980982421888</v>
      </c>
      <c r="O69" s="80">
        <v>41284.823454031233</v>
      </c>
      <c r="P69" s="80">
        <v>2721.3252805644202</v>
      </c>
      <c r="Q69" s="80">
        <v>31.365010261535637</v>
      </c>
      <c r="R69" s="80">
        <v>5415.2481201171886</v>
      </c>
      <c r="S69" s="80">
        <v>38965.262888671881</v>
      </c>
      <c r="T69" s="80">
        <v>13875.887150390639</v>
      </c>
      <c r="U69" s="80">
        <v>6210.4662978515598</v>
      </c>
      <c r="V69" s="80">
        <v>55777.618421093757</v>
      </c>
      <c r="W69" s="80">
        <v>2504.1922485351561</v>
      </c>
      <c r="X69" s="80">
        <v>12770.741927676348</v>
      </c>
      <c r="Y69" s="80">
        <v>7351.1639687500101</v>
      </c>
      <c r="Z69" s="80">
        <v>329.8103553771972</v>
      </c>
      <c r="AA69" s="80">
        <v>24411.944071289068</v>
      </c>
      <c r="AB69" s="80">
        <v>16334.839810546873</v>
      </c>
      <c r="AC69" s="80">
        <v>22267.834624230112</v>
      </c>
      <c r="AD69" s="80">
        <v>33937.828718749988</v>
      </c>
      <c r="AE69" s="80">
        <v>6441.1752158203017</v>
      </c>
      <c r="AF69" s="80">
        <v>49.837760593750005</v>
      </c>
      <c r="AG69" s="80">
        <v>19772.128699218752</v>
      </c>
      <c r="AH69" s="80">
        <v>41393.707914062492</v>
      </c>
      <c r="AI69" s="80">
        <v>9654.8005371093805</v>
      </c>
      <c r="AJ69" s="80">
        <v>46.797197166014939</v>
      </c>
      <c r="AK69" s="80">
        <v>3327.5590735536198</v>
      </c>
      <c r="AL69" s="80">
        <v>20505.895808593767</v>
      </c>
      <c r="AM69" s="80">
        <v>17659.197777343747</v>
      </c>
      <c r="AN69" s="80">
        <v>4387.0345458984302</v>
      </c>
      <c r="AO69" s="80">
        <v>40278.660052246094</v>
      </c>
      <c r="AP69" s="80">
        <v>256.77407053043345</v>
      </c>
      <c r="AQ69" s="80">
        <v>38766.997682649395</v>
      </c>
      <c r="AR69" s="80">
        <v>40229.132047363317</v>
      </c>
      <c r="AS69" s="80">
        <v>48122.366945312497</v>
      </c>
      <c r="AT69" s="80">
        <v>9918.4531318313966</v>
      </c>
      <c r="AU69" s="80">
        <v>45367.868592904852</v>
      </c>
      <c r="AV69" s="80">
        <v>16006.408412109371</v>
      </c>
      <c r="AW69" s="80">
        <v>1472.8803215145799</v>
      </c>
      <c r="AX69" s="80">
        <v>38554.075175781254</v>
      </c>
      <c r="AY69" s="81">
        <v>35796.877933593772</v>
      </c>
    </row>
    <row r="70" spans="1:51" x14ac:dyDescent="0.25">
      <c r="A70" s="78">
        <v>43772</v>
      </c>
      <c r="B70" s="79">
        <v>21</v>
      </c>
      <c r="C70" s="80">
        <v>31024.426328849437</v>
      </c>
      <c r="D70" s="80">
        <v>35126.180570312514</v>
      </c>
      <c r="E70" s="80">
        <v>17672.380608517615</v>
      </c>
      <c r="F70" s="80">
        <v>55411.923089843767</v>
      </c>
      <c r="G70" s="80">
        <v>30233.907193093139</v>
      </c>
      <c r="H70" s="80">
        <v>3163.0860454921917</v>
      </c>
      <c r="I70" s="80">
        <v>26507.098972656255</v>
      </c>
      <c r="J70" s="80">
        <v>115.6596145629882</v>
      </c>
      <c r="K70" s="80">
        <v>17453.887235359387</v>
      </c>
      <c r="L70" s="80">
        <v>7193.0677459939861</v>
      </c>
      <c r="M70" s="80">
        <v>23817.464230760113</v>
      </c>
      <c r="N70" s="80">
        <v>13536.106095703128</v>
      </c>
      <c r="O70" s="80">
        <v>44579.715138929685</v>
      </c>
      <c r="P70" s="80">
        <v>2851.7407093041556</v>
      </c>
      <c r="Q70" s="80">
        <v>31.705292701721188</v>
      </c>
      <c r="R70" s="80">
        <v>6457.9700195312453</v>
      </c>
      <c r="S70" s="80">
        <v>44648.654185546882</v>
      </c>
      <c r="T70" s="80">
        <v>15347.202405273434</v>
      </c>
      <c r="U70" s="80">
        <v>7915.5787617596816</v>
      </c>
      <c r="V70" s="80">
        <v>64155.075756249986</v>
      </c>
      <c r="W70" s="80">
        <v>2962.834448242188</v>
      </c>
      <c r="X70" s="80">
        <v>13509.6816240674</v>
      </c>
      <c r="Y70" s="80">
        <v>9174.5064687499944</v>
      </c>
      <c r="Z70" s="80">
        <v>293.03812531127932</v>
      </c>
      <c r="AA70" s="80">
        <v>27722.157859374998</v>
      </c>
      <c r="AB70" s="80">
        <v>17143.41184179686</v>
      </c>
      <c r="AC70" s="80">
        <v>25691.822832487982</v>
      </c>
      <c r="AD70" s="80">
        <v>39276.798207031228</v>
      </c>
      <c r="AE70" s="80">
        <v>8076.9542929687386</v>
      </c>
      <c r="AF70" s="80">
        <v>49.837760593750005</v>
      </c>
      <c r="AG70" s="80">
        <v>22882.744062500002</v>
      </c>
      <c r="AH70" s="80">
        <v>49063.06788671876</v>
      </c>
      <c r="AI70" s="80">
        <v>10288.571093750021</v>
      </c>
      <c r="AJ70" s="80">
        <v>51.221649330078776</v>
      </c>
      <c r="AK70" s="80">
        <v>3650.1094669515555</v>
      </c>
      <c r="AL70" s="80">
        <v>23639.8194921875</v>
      </c>
      <c r="AM70" s="80">
        <v>19795.525601562502</v>
      </c>
      <c r="AN70" s="80">
        <v>5178.0110351562498</v>
      </c>
      <c r="AO70" s="80">
        <v>44786.532367675783</v>
      </c>
      <c r="AP70" s="80">
        <v>305.4630886046769</v>
      </c>
      <c r="AQ70" s="80">
        <v>40649.573418000975</v>
      </c>
      <c r="AR70" s="80">
        <v>45363.346753906226</v>
      </c>
      <c r="AS70" s="80">
        <v>55161.159701171862</v>
      </c>
      <c r="AT70" s="80">
        <v>11202.01394281168</v>
      </c>
      <c r="AU70" s="80">
        <v>50991.734555795469</v>
      </c>
      <c r="AV70" s="80">
        <v>19543.46458789063</v>
      </c>
      <c r="AW70" s="80">
        <v>2510.3316697663404</v>
      </c>
      <c r="AX70" s="80">
        <v>45252.16468017576</v>
      </c>
      <c r="AY70" s="81">
        <v>37921.90943359377</v>
      </c>
    </row>
    <row r="71" spans="1:51" x14ac:dyDescent="0.25">
      <c r="A71" s="78">
        <v>43772</v>
      </c>
      <c r="B71" s="79">
        <v>22</v>
      </c>
      <c r="C71" s="80">
        <v>33421.872484879917</v>
      </c>
      <c r="D71" s="80">
        <v>38790.315285156255</v>
      </c>
      <c r="E71" s="80">
        <v>19681.359124142633</v>
      </c>
      <c r="F71" s="80">
        <v>59891.95634765624</v>
      </c>
      <c r="G71" s="80">
        <v>34305.16466666558</v>
      </c>
      <c r="H71" s="80">
        <v>3254.802894898452</v>
      </c>
      <c r="I71" s="80">
        <v>27124.348217773437</v>
      </c>
      <c r="J71" s="80">
        <v>135.65771102905271</v>
      </c>
      <c r="K71" s="80">
        <v>19188.897729265642</v>
      </c>
      <c r="L71" s="80">
        <v>7888.9212147439821</v>
      </c>
      <c r="M71" s="80">
        <v>25955.952458668893</v>
      </c>
      <c r="N71" s="80">
        <v>15174.397253906249</v>
      </c>
      <c r="O71" s="80">
        <v>47094.106444375007</v>
      </c>
      <c r="P71" s="80">
        <v>3127.76862643296</v>
      </c>
      <c r="Q71" s="80">
        <v>30.74862337112426</v>
      </c>
      <c r="R71" s="80">
        <v>7463.7424804687525</v>
      </c>
      <c r="S71" s="80">
        <v>50654.112046875001</v>
      </c>
      <c r="T71" s="80">
        <v>17448.462797851571</v>
      </c>
      <c r="U71" s="80">
        <v>9307.3979797025768</v>
      </c>
      <c r="V71" s="80">
        <v>71770.871422656259</v>
      </c>
      <c r="W71" s="80">
        <v>3316.5381225585938</v>
      </c>
      <c r="X71" s="80">
        <v>15268.01418163279</v>
      </c>
      <c r="Y71" s="80">
        <v>10033.022382812498</v>
      </c>
      <c r="Z71" s="80">
        <v>286.90847235107418</v>
      </c>
      <c r="AA71" s="80">
        <v>31375.290185546884</v>
      </c>
      <c r="AB71" s="80">
        <v>17524.519230468773</v>
      </c>
      <c r="AC71" s="80">
        <v>28215.138919404715</v>
      </c>
      <c r="AD71" s="80">
        <v>44535.343609374984</v>
      </c>
      <c r="AE71" s="80">
        <v>8874.6133203125191</v>
      </c>
      <c r="AF71" s="80">
        <v>49.837760593750005</v>
      </c>
      <c r="AG71" s="80">
        <v>25657.643117187501</v>
      </c>
      <c r="AH71" s="80">
        <v>54747.427933593746</v>
      </c>
      <c r="AI71" s="80">
        <v>11115.65170898438</v>
      </c>
      <c r="AJ71" s="80">
        <v>59.466152617188186</v>
      </c>
      <c r="AK71" s="80">
        <v>3904.9602188110402</v>
      </c>
      <c r="AL71" s="80">
        <v>26407.008490234366</v>
      </c>
      <c r="AM71" s="80">
        <v>22172.169224609377</v>
      </c>
      <c r="AN71" s="80">
        <v>5873.5979492187507</v>
      </c>
      <c r="AO71" s="80">
        <v>49351.184176757808</v>
      </c>
      <c r="AP71" s="80">
        <v>405.04821911621093</v>
      </c>
      <c r="AQ71" s="80">
        <v>42263.117825227557</v>
      </c>
      <c r="AR71" s="80">
        <v>50538.80266406251</v>
      </c>
      <c r="AS71" s="80">
        <v>61357.123566406248</v>
      </c>
      <c r="AT71" s="80">
        <v>12414.1122456752</v>
      </c>
      <c r="AU71" s="80">
        <v>55473.049827279872</v>
      </c>
      <c r="AV71" s="80">
        <v>22410.465609374987</v>
      </c>
      <c r="AW71" s="80">
        <v>2538.3696095288096</v>
      </c>
      <c r="AX71" s="80">
        <v>52036.441013183605</v>
      </c>
      <c r="AY71" s="81">
        <v>39754.868273437532</v>
      </c>
    </row>
    <row r="72" spans="1:51" x14ac:dyDescent="0.25">
      <c r="A72" s="78">
        <v>43772</v>
      </c>
      <c r="B72" s="79">
        <v>23</v>
      </c>
      <c r="C72" s="80">
        <v>30852.840655512617</v>
      </c>
      <c r="D72" s="80">
        <v>36768.044410156253</v>
      </c>
      <c r="E72" s="80">
        <v>18128.2780694551</v>
      </c>
      <c r="F72" s="80">
        <v>55273.915996093747</v>
      </c>
      <c r="G72" s="80">
        <v>32429.479223306203</v>
      </c>
      <c r="H72" s="80">
        <v>3053.7097355312526</v>
      </c>
      <c r="I72" s="80">
        <v>25752.553618652335</v>
      </c>
      <c r="J72" s="80">
        <v>120.83782958984369</v>
      </c>
      <c r="K72" s="80">
        <v>18225.784902812495</v>
      </c>
      <c r="L72" s="80">
        <v>7432.7416561502323</v>
      </c>
      <c r="M72" s="80">
        <v>25529.334230757057</v>
      </c>
      <c r="N72" s="80">
        <v>13854.964207031258</v>
      </c>
      <c r="O72" s="80">
        <v>44820.651020242192</v>
      </c>
      <c r="P72" s="80">
        <v>2235.9225986325969</v>
      </c>
      <c r="Q72" s="80">
        <v>30.773342609405521</v>
      </c>
      <c r="R72" s="80">
        <v>7022.5532226562455</v>
      </c>
      <c r="S72" s="80">
        <v>48381.514900390619</v>
      </c>
      <c r="T72" s="80">
        <v>16024.39445703124</v>
      </c>
      <c r="U72" s="80">
        <v>8438.5640134951191</v>
      </c>
      <c r="V72" s="80">
        <v>69452.579916406219</v>
      </c>
      <c r="W72" s="80">
        <v>3152.9501098632823</v>
      </c>
      <c r="X72" s="80">
        <v>14786.278977110947</v>
      </c>
      <c r="Y72" s="80">
        <v>9629.3210390625009</v>
      </c>
      <c r="Z72" s="80">
        <v>280.57573508300788</v>
      </c>
      <c r="AA72" s="80">
        <v>29706.212406250015</v>
      </c>
      <c r="AB72" s="80">
        <v>16764.710093750018</v>
      </c>
      <c r="AC72" s="80">
        <v>26080.464976747822</v>
      </c>
      <c r="AD72" s="80">
        <v>41710.726933593745</v>
      </c>
      <c r="AE72" s="80">
        <v>9009.1066035156146</v>
      </c>
      <c r="AF72" s="80">
        <v>49.837760593750005</v>
      </c>
      <c r="AG72" s="80">
        <v>24392.3774609375</v>
      </c>
      <c r="AH72" s="80">
        <v>51386.093738281234</v>
      </c>
      <c r="AI72" s="80">
        <v>10640.0171875</v>
      </c>
      <c r="AJ72" s="80">
        <v>54.245632031250125</v>
      </c>
      <c r="AK72" s="80">
        <v>3736.0799499511795</v>
      </c>
      <c r="AL72" s="80">
        <v>24858.908070312504</v>
      </c>
      <c r="AM72" s="80">
        <v>21186.561121093768</v>
      </c>
      <c r="AN72" s="80">
        <v>5434.7599853515603</v>
      </c>
      <c r="AO72" s="80">
        <v>47120.333410644518</v>
      </c>
      <c r="AP72" s="80">
        <v>401.67340820312501</v>
      </c>
      <c r="AQ72" s="80">
        <v>40598.581352571266</v>
      </c>
      <c r="AR72" s="80">
        <v>48207.464295898462</v>
      </c>
      <c r="AS72" s="80">
        <v>58384.312609374989</v>
      </c>
      <c r="AT72" s="80">
        <v>13106.432139793969</v>
      </c>
      <c r="AU72" s="80">
        <v>51935.16609876421</v>
      </c>
      <c r="AV72" s="80">
        <v>20821.74656249999</v>
      </c>
      <c r="AW72" s="80">
        <v>804.0488907818592</v>
      </c>
      <c r="AX72" s="80">
        <v>49678.628544921914</v>
      </c>
      <c r="AY72" s="81">
        <v>38105.679755859404</v>
      </c>
    </row>
    <row r="73" spans="1:51" x14ac:dyDescent="0.25">
      <c r="A73" s="78">
        <v>43772</v>
      </c>
      <c r="B73" s="79">
        <v>24</v>
      </c>
      <c r="C73" s="80">
        <v>27479.289366976001</v>
      </c>
      <c r="D73" s="80">
        <v>32552.75698046873</v>
      </c>
      <c r="E73" s="80">
        <v>15610.44015929886</v>
      </c>
      <c r="F73" s="80">
        <v>48909.407785156247</v>
      </c>
      <c r="G73" s="80">
        <v>27772.584701821837</v>
      </c>
      <c r="H73" s="80">
        <v>3410.9080911484402</v>
      </c>
      <c r="I73" s="80">
        <v>23128.460385253911</v>
      </c>
      <c r="J73" s="80">
        <v>105.3456630706787</v>
      </c>
      <c r="K73" s="80">
        <v>16295.457915859379</v>
      </c>
      <c r="L73" s="80">
        <v>6599.4104579080522</v>
      </c>
      <c r="M73" s="80">
        <v>24242.736363835895</v>
      </c>
      <c r="N73" s="80">
        <v>12679.552021484389</v>
      </c>
      <c r="O73" s="80">
        <v>39986.542741109384</v>
      </c>
      <c r="P73" s="80">
        <v>1980.4218096511127</v>
      </c>
      <c r="Q73" s="80">
        <v>30.703299522399909</v>
      </c>
      <c r="R73" s="80">
        <v>6110.7455688476612</v>
      </c>
      <c r="S73" s="80">
        <v>42629.762494140625</v>
      </c>
      <c r="T73" s="80">
        <v>14141.354123046869</v>
      </c>
      <c r="U73" s="80">
        <v>7361.37657357852</v>
      </c>
      <c r="V73" s="80">
        <v>61132.337849999989</v>
      </c>
      <c r="W73" s="80">
        <v>2863.8698120117188</v>
      </c>
      <c r="X73" s="80">
        <v>13382.378860989791</v>
      </c>
      <c r="Y73" s="80">
        <v>8613.6419980468909</v>
      </c>
      <c r="Z73" s="80">
        <v>302.15609196777353</v>
      </c>
      <c r="AA73" s="80">
        <v>26428.578601562494</v>
      </c>
      <c r="AB73" s="80">
        <v>15554.08625</v>
      </c>
      <c r="AC73" s="80">
        <v>23136.33016210817</v>
      </c>
      <c r="AD73" s="80">
        <v>36495.302406249997</v>
      </c>
      <c r="AE73" s="80">
        <v>7948.6710263671903</v>
      </c>
      <c r="AF73" s="80">
        <v>49.837760593750005</v>
      </c>
      <c r="AG73" s="80">
        <v>21385.158437500002</v>
      </c>
      <c r="AH73" s="80">
        <v>42116.179027343736</v>
      </c>
      <c r="AI73" s="80">
        <v>9540.824560546871</v>
      </c>
      <c r="AJ73" s="80">
        <v>58.468982310546949</v>
      </c>
      <c r="AK73" s="80">
        <v>3451.3999267578129</v>
      </c>
      <c r="AL73" s="80">
        <v>21571.338101562495</v>
      </c>
      <c r="AM73" s="80">
        <v>18854.688807617182</v>
      </c>
      <c r="AN73" s="80">
        <v>4802.2674804687504</v>
      </c>
      <c r="AO73" s="80">
        <v>42124.858924804699</v>
      </c>
      <c r="AP73" s="80">
        <v>330.90030590820299</v>
      </c>
      <c r="AQ73" s="80">
        <v>37865.729910188464</v>
      </c>
      <c r="AR73" s="80">
        <v>42911.273662109372</v>
      </c>
      <c r="AS73" s="80">
        <v>50891.395816406264</v>
      </c>
      <c r="AT73" s="80">
        <v>11943.429832551587</v>
      </c>
      <c r="AU73" s="80">
        <v>46125.16534290486</v>
      </c>
      <c r="AV73" s="80">
        <v>17747.557142578124</v>
      </c>
      <c r="AW73" s="80">
        <v>2025.9819962206982</v>
      </c>
      <c r="AX73" s="80">
        <v>43570.9381201172</v>
      </c>
      <c r="AY73" s="81">
        <v>34885.673167968765</v>
      </c>
    </row>
    <row r="74" spans="1:51" x14ac:dyDescent="0.25">
      <c r="A74" s="78">
        <v>43773</v>
      </c>
      <c r="B74" s="79">
        <v>1</v>
      </c>
      <c r="C74" s="80">
        <v>24236.365151279926</v>
      </c>
      <c r="D74" s="80">
        <v>27689.955992187501</v>
      </c>
      <c r="E74" s="80">
        <v>13018.000462033242</v>
      </c>
      <c r="F74" s="80">
        <v>42085.442443359389</v>
      </c>
      <c r="G74" s="80">
        <v>23156.34702408747</v>
      </c>
      <c r="H74" s="80">
        <v>3615.0972009531197</v>
      </c>
      <c r="I74" s="80">
        <v>20506.663343261716</v>
      </c>
      <c r="J74" s="80">
        <v>88.611053466796903</v>
      </c>
      <c r="K74" s="80">
        <v>14003.710664289063</v>
      </c>
      <c r="L74" s="80">
        <v>6527.9321141580676</v>
      </c>
      <c r="M74" s="80">
        <v>22022.724833986038</v>
      </c>
      <c r="N74" s="80">
        <v>11322.212578124996</v>
      </c>
      <c r="O74" s="80">
        <v>34745.443750054692</v>
      </c>
      <c r="P74" s="80">
        <v>1538.972427645562</v>
      </c>
      <c r="Q74" s="80">
        <v>30.270331382751468</v>
      </c>
      <c r="R74" s="80">
        <v>5054.1061157226559</v>
      </c>
      <c r="S74" s="80">
        <v>35462.894623046879</v>
      </c>
      <c r="T74" s="80">
        <v>12555.263497070328</v>
      </c>
      <c r="U74" s="80">
        <v>6413.2833764644365</v>
      </c>
      <c r="V74" s="80">
        <v>51778.068375781237</v>
      </c>
      <c r="W74" s="80">
        <v>2488.8053833007807</v>
      </c>
      <c r="X74" s="80">
        <v>12508.270544461906</v>
      </c>
      <c r="Y74" s="80">
        <v>7972.7459277343896</v>
      </c>
      <c r="Z74" s="80">
        <v>288.71923372192384</v>
      </c>
      <c r="AA74" s="80">
        <v>22303.732880859388</v>
      </c>
      <c r="AB74" s="80">
        <v>14296.540620117186</v>
      </c>
      <c r="AC74" s="80">
        <v>20063.379647854348</v>
      </c>
      <c r="AD74" s="80">
        <v>30418.811820312501</v>
      </c>
      <c r="AE74" s="80">
        <v>4904.6557558593768</v>
      </c>
      <c r="AF74" s="80">
        <v>49.837760593750005</v>
      </c>
      <c r="AG74" s="80">
        <v>17798.980195312499</v>
      </c>
      <c r="AH74" s="80">
        <v>34261.325664062511</v>
      </c>
      <c r="AI74" s="80">
        <v>8406.565405273428</v>
      </c>
      <c r="AJ74" s="80">
        <v>52.771523148438064</v>
      </c>
      <c r="AK74" s="80">
        <v>3133.7133163452149</v>
      </c>
      <c r="AL74" s="80">
        <v>17628.345914062495</v>
      </c>
      <c r="AM74" s="80">
        <v>15756.263831054686</v>
      </c>
      <c r="AN74" s="80">
        <v>3650.6512695312585</v>
      </c>
      <c r="AO74" s="80">
        <v>36102.35463037109</v>
      </c>
      <c r="AP74" s="80">
        <v>314.14295971679701</v>
      </c>
      <c r="AQ74" s="80">
        <v>34417.699035188482</v>
      </c>
      <c r="AR74" s="80">
        <v>36852.714069335932</v>
      </c>
      <c r="AS74" s="80">
        <v>42325.780687500002</v>
      </c>
      <c r="AT74" s="80">
        <v>11216.27063482747</v>
      </c>
      <c r="AU74" s="80">
        <v>40027.885208139232</v>
      </c>
      <c r="AV74" s="80">
        <v>15057.275923828127</v>
      </c>
      <c r="AW74" s="80">
        <v>2886.1444096179248</v>
      </c>
      <c r="AX74" s="80">
        <v>35865.26614013673</v>
      </c>
      <c r="AY74" s="81">
        <v>31956.820083984359</v>
      </c>
    </row>
    <row r="75" spans="1:51" x14ac:dyDescent="0.25">
      <c r="A75" s="78">
        <v>43773</v>
      </c>
      <c r="B75" s="79">
        <v>2</v>
      </c>
      <c r="C75" s="80">
        <v>22335.249143218982</v>
      </c>
      <c r="D75" s="80">
        <v>24319.89451757813</v>
      </c>
      <c r="E75" s="80">
        <v>10901.339104611352</v>
      </c>
      <c r="F75" s="80">
        <v>37439.713462890606</v>
      </c>
      <c r="G75" s="80">
        <v>19511.983156899969</v>
      </c>
      <c r="H75" s="80">
        <v>3515.4673434843808</v>
      </c>
      <c r="I75" s="80">
        <v>18459.580776367198</v>
      </c>
      <c r="J75" s="80">
        <v>79.871366500854492</v>
      </c>
      <c r="K75" s="80">
        <v>11913.592486921882</v>
      </c>
      <c r="L75" s="80">
        <v>6033.4650262674359</v>
      </c>
      <c r="M75" s="80">
        <v>21085.591522251991</v>
      </c>
      <c r="N75" s="80">
        <v>10366.485109374988</v>
      </c>
      <c r="O75" s="80">
        <v>30825.564133781252</v>
      </c>
      <c r="P75" s="80">
        <v>1447.0339443900471</v>
      </c>
      <c r="Q75" s="80">
        <v>29.304349899291989</v>
      </c>
      <c r="R75" s="80">
        <v>4209.7256896972649</v>
      </c>
      <c r="S75" s="80">
        <v>29380.260517578132</v>
      </c>
      <c r="T75" s="80">
        <v>11454.45037402345</v>
      </c>
      <c r="U75" s="80">
        <v>5784.2370458984506</v>
      </c>
      <c r="V75" s="80">
        <v>44980.269908593735</v>
      </c>
      <c r="W75" s="80">
        <v>2278.1473510742189</v>
      </c>
      <c r="X75" s="80">
        <v>12211.389606560164</v>
      </c>
      <c r="Y75" s="80">
        <v>6498.4955527343836</v>
      </c>
      <c r="Z75" s="80">
        <v>284.02911802368163</v>
      </c>
      <c r="AA75" s="80">
        <v>18951.350333007806</v>
      </c>
      <c r="AB75" s="80">
        <v>13387.78794921876</v>
      </c>
      <c r="AC75" s="80">
        <v>18017.280897859473</v>
      </c>
      <c r="AD75" s="80">
        <v>25586.013695312504</v>
      </c>
      <c r="AE75" s="80">
        <v>-70.200443359373367</v>
      </c>
      <c r="AF75" s="80">
        <v>49.837760593750005</v>
      </c>
      <c r="AG75" s="80">
        <v>14835.35419140625</v>
      </c>
      <c r="AH75" s="80">
        <v>28891.901128906247</v>
      </c>
      <c r="AI75" s="80">
        <v>7523.31657714844</v>
      </c>
      <c r="AJ75" s="80">
        <v>60.199677400390215</v>
      </c>
      <c r="AK75" s="80">
        <v>2861.4618713378914</v>
      </c>
      <c r="AL75" s="80">
        <v>14356.793453124992</v>
      </c>
      <c r="AM75" s="80">
        <v>13191.317548828145</v>
      </c>
      <c r="AN75" s="80">
        <v>2803.3236083984402</v>
      </c>
      <c r="AO75" s="80">
        <v>31004.031409667979</v>
      </c>
      <c r="AP75" s="80">
        <v>282.14582287597602</v>
      </c>
      <c r="AQ75" s="80">
        <v>31967.737307649393</v>
      </c>
      <c r="AR75" s="80">
        <v>31988.385739257817</v>
      </c>
      <c r="AS75" s="80">
        <v>35454.096666015605</v>
      </c>
      <c r="AT75" s="80">
        <v>10144.863287092716</v>
      </c>
      <c r="AU75" s="80">
        <v>34836.236854623639</v>
      </c>
      <c r="AV75" s="80">
        <v>12371.722001953132</v>
      </c>
      <c r="AW75" s="80">
        <v>1080.8886178039663</v>
      </c>
      <c r="AX75" s="80">
        <v>29528.83972900391</v>
      </c>
      <c r="AY75" s="81">
        <v>29872.545685546884</v>
      </c>
    </row>
    <row r="76" spans="1:51" x14ac:dyDescent="0.25">
      <c r="A76" s="78">
        <v>43773</v>
      </c>
      <c r="B76" s="79">
        <v>3</v>
      </c>
      <c r="C76" s="80">
        <v>21211.960043950508</v>
      </c>
      <c r="D76" s="80">
        <v>21369.861001953119</v>
      </c>
      <c r="E76" s="80">
        <v>10013.700242306657</v>
      </c>
      <c r="F76" s="80">
        <v>35002.111183593755</v>
      </c>
      <c r="G76" s="80">
        <v>17655.740270181232</v>
      </c>
      <c r="H76" s="80">
        <v>3717.5855742968911</v>
      </c>
      <c r="I76" s="80">
        <v>17065.824417968775</v>
      </c>
      <c r="J76" s="80">
        <v>76.982980728149499</v>
      </c>
      <c r="K76" s="80">
        <v>10713.626440609381</v>
      </c>
      <c r="L76" s="80">
        <v>6050.5537665018001</v>
      </c>
      <c r="M76" s="80">
        <v>20256.484203135667</v>
      </c>
      <c r="N76" s="80">
        <v>9607.0038457031078</v>
      </c>
      <c r="O76" s="80">
        <v>28473.709462640632</v>
      </c>
      <c r="P76" s="80">
        <v>1472.5554031392785</v>
      </c>
      <c r="Q76" s="80">
        <v>28.973044395446777</v>
      </c>
      <c r="R76" s="80">
        <v>3694.6893676757809</v>
      </c>
      <c r="S76" s="80">
        <v>25596.458326171873</v>
      </c>
      <c r="T76" s="80">
        <v>10783.917522460952</v>
      </c>
      <c r="U76" s="80">
        <v>5448.7617773437396</v>
      </c>
      <c r="V76" s="80">
        <v>40140.374223046842</v>
      </c>
      <c r="W76" s="80">
        <v>2217.1265380859368</v>
      </c>
      <c r="X76" s="80">
        <v>11609.197447129014</v>
      </c>
      <c r="Y76" s="80">
        <v>6273.3116953124972</v>
      </c>
      <c r="Z76" s="80">
        <v>268.08995113830565</v>
      </c>
      <c r="AA76" s="80">
        <v>16818.772811523453</v>
      </c>
      <c r="AB76" s="80">
        <v>12648.10967285156</v>
      </c>
      <c r="AC76" s="80">
        <v>16831.654033241884</v>
      </c>
      <c r="AD76" s="80">
        <v>22630.478958984368</v>
      </c>
      <c r="AE76" s="80">
        <v>-637.16596728516026</v>
      </c>
      <c r="AF76" s="80">
        <v>49.837760593750005</v>
      </c>
      <c r="AG76" s="80">
        <v>13137.266171874999</v>
      </c>
      <c r="AH76" s="80">
        <v>26509.188224609381</v>
      </c>
      <c r="AI76" s="80">
        <v>6951.7352783203096</v>
      </c>
      <c r="AJ76" s="80">
        <v>62.479086097655909</v>
      </c>
      <c r="AK76" s="80">
        <v>2674.3154113769524</v>
      </c>
      <c r="AL76" s="80">
        <v>11904.14143652344</v>
      </c>
      <c r="AM76" s="80">
        <v>11665.195847656249</v>
      </c>
      <c r="AN76" s="80">
        <v>2462.5065429687497</v>
      </c>
      <c r="AO76" s="80">
        <v>28025.747368164055</v>
      </c>
      <c r="AP76" s="80">
        <v>266.35884594726497</v>
      </c>
      <c r="AQ76" s="80">
        <v>30420.664126985368</v>
      </c>
      <c r="AR76" s="80">
        <v>28901.445383789072</v>
      </c>
      <c r="AS76" s="80">
        <v>31076.290626953134</v>
      </c>
      <c r="AT76" s="80">
        <v>9430.2039164809175</v>
      </c>
      <c r="AU76" s="80">
        <v>31711.075440561108</v>
      </c>
      <c r="AV76" s="80">
        <v>10439.017319335942</v>
      </c>
      <c r="AW76" s="80">
        <v>-136.57734644286552</v>
      </c>
      <c r="AX76" s="80">
        <v>25535.694763183619</v>
      </c>
      <c r="AY76" s="81">
        <v>28584.758814453129</v>
      </c>
    </row>
    <row r="77" spans="1:51" x14ac:dyDescent="0.25">
      <c r="A77" s="78">
        <v>43773</v>
      </c>
      <c r="B77" s="79">
        <v>4</v>
      </c>
      <c r="C77" s="80">
        <v>20567.494741045681</v>
      </c>
      <c r="D77" s="80">
        <v>20136.25595117189</v>
      </c>
      <c r="E77" s="80">
        <v>9524.0073858613487</v>
      </c>
      <c r="F77" s="80">
        <v>33890.681513671858</v>
      </c>
      <c r="G77" s="80">
        <v>16184.216621743737</v>
      </c>
      <c r="H77" s="80">
        <v>3669.977170609372</v>
      </c>
      <c r="I77" s="80">
        <v>16300.126052246094</v>
      </c>
      <c r="J77" s="80">
        <v>70.521738052368107</v>
      </c>
      <c r="K77" s="80">
        <v>10138.596259523432</v>
      </c>
      <c r="L77" s="80">
        <v>5413.7973661111992</v>
      </c>
      <c r="M77" s="80">
        <v>20267.404422881336</v>
      </c>
      <c r="N77" s="80">
        <v>9384.7486582031197</v>
      </c>
      <c r="O77" s="80">
        <v>27463.27054914843</v>
      </c>
      <c r="P77" s="80">
        <v>1287.930442672405</v>
      </c>
      <c r="Q77" s="80">
        <v>28.718277931213372</v>
      </c>
      <c r="R77" s="80">
        <v>3442.0406555175796</v>
      </c>
      <c r="S77" s="80">
        <v>23941.354803710932</v>
      </c>
      <c r="T77" s="80">
        <v>10473.837617187497</v>
      </c>
      <c r="U77" s="80">
        <v>5269.47199707031</v>
      </c>
      <c r="V77" s="80">
        <v>36770.251186328125</v>
      </c>
      <c r="W77" s="80">
        <v>2153.4477050781243</v>
      </c>
      <c r="X77" s="80">
        <v>11037.701006151454</v>
      </c>
      <c r="Y77" s="80">
        <v>6357.1127480468722</v>
      </c>
      <c r="Z77" s="80">
        <v>278.52609266967772</v>
      </c>
      <c r="AA77" s="80">
        <v>15917.135615234376</v>
      </c>
      <c r="AB77" s="80">
        <v>12350.055267578129</v>
      </c>
      <c r="AC77" s="80">
        <v>16458.227938336571</v>
      </c>
      <c r="AD77" s="80">
        <v>21212.829386718764</v>
      </c>
      <c r="AE77" s="80">
        <v>-5854.798447265619</v>
      </c>
      <c r="AF77" s="80">
        <v>49.837760593750005</v>
      </c>
      <c r="AG77" s="80">
        <v>12276.033597656251</v>
      </c>
      <c r="AH77" s="80">
        <v>25224.895839843753</v>
      </c>
      <c r="AI77" s="80">
        <v>6627.7009277343705</v>
      </c>
      <c r="AJ77" s="80">
        <v>51.237500773437887</v>
      </c>
      <c r="AK77" s="80">
        <v>2624.9918579101568</v>
      </c>
      <c r="AL77" s="80">
        <v>10884.523365234367</v>
      </c>
      <c r="AM77" s="80">
        <v>10921.588413085941</v>
      </c>
      <c r="AN77" s="80">
        <v>2156.5253540038998</v>
      </c>
      <c r="AO77" s="80">
        <v>26544.95952832032</v>
      </c>
      <c r="AP77" s="80">
        <v>227.71628515625</v>
      </c>
      <c r="AQ77" s="80">
        <v>29543.141585969737</v>
      </c>
      <c r="AR77" s="80">
        <v>27195.720817382818</v>
      </c>
      <c r="AS77" s="80">
        <v>28883.441705078119</v>
      </c>
      <c r="AT77" s="80">
        <v>9233.7966924567154</v>
      </c>
      <c r="AU77" s="80">
        <v>30380.009571420462</v>
      </c>
      <c r="AV77" s="80">
        <v>9333.688987304693</v>
      </c>
      <c r="AW77" s="80">
        <v>-935.42457638549547</v>
      </c>
      <c r="AX77" s="80">
        <v>23866.14742919922</v>
      </c>
      <c r="AY77" s="81">
        <v>27837.561021484398</v>
      </c>
    </row>
    <row r="78" spans="1:51" x14ac:dyDescent="0.25">
      <c r="A78" s="78">
        <v>43773</v>
      </c>
      <c r="B78" s="79">
        <v>5</v>
      </c>
      <c r="C78" s="80">
        <v>20244.431741819997</v>
      </c>
      <c r="D78" s="80">
        <v>20049.430179687501</v>
      </c>
      <c r="E78" s="80">
        <v>9441.3582598847934</v>
      </c>
      <c r="F78" s="80">
        <v>33297.217839843739</v>
      </c>
      <c r="G78" s="80">
        <v>15498.942541665612</v>
      </c>
      <c r="H78" s="80">
        <v>3875.2762096093775</v>
      </c>
      <c r="I78" s="80">
        <v>16002.856026855501</v>
      </c>
      <c r="J78" s="80">
        <v>67.958730697631793</v>
      </c>
      <c r="K78" s="80">
        <v>9868.067572210939</v>
      </c>
      <c r="L78" s="80">
        <v>5264.5992010721293</v>
      </c>
      <c r="M78" s="80">
        <v>20645.799058241981</v>
      </c>
      <c r="N78" s="80">
        <v>9076.7580468750093</v>
      </c>
      <c r="O78" s="80">
        <v>27076.867802125005</v>
      </c>
      <c r="P78" s="80">
        <v>1446.0286905227279</v>
      </c>
      <c r="Q78" s="80">
        <v>28.882115840911862</v>
      </c>
      <c r="R78" s="80">
        <v>3336.4457153320318</v>
      </c>
      <c r="S78" s="80">
        <v>22996.895776367193</v>
      </c>
      <c r="T78" s="80">
        <v>10364.492750976558</v>
      </c>
      <c r="U78" s="80">
        <v>5202.7735888671905</v>
      </c>
      <c r="V78" s="80">
        <v>34624.405078906253</v>
      </c>
      <c r="W78" s="80">
        <v>2031.9982910156241</v>
      </c>
      <c r="X78" s="80">
        <v>10838.522006384535</v>
      </c>
      <c r="Y78" s="80">
        <v>6085.1455292968794</v>
      </c>
      <c r="Z78" s="80">
        <v>275.93210029907232</v>
      </c>
      <c r="AA78" s="80">
        <v>15368.647019531249</v>
      </c>
      <c r="AB78" s="80">
        <v>12336.590606445301</v>
      </c>
      <c r="AC78" s="80">
        <v>16223.229709287862</v>
      </c>
      <c r="AD78" s="80">
        <v>20615.017119140612</v>
      </c>
      <c r="AE78" s="80">
        <v>-6037.835184570321</v>
      </c>
      <c r="AF78" s="80">
        <v>49.837760593750005</v>
      </c>
      <c r="AG78" s="80">
        <v>11997.66082421875</v>
      </c>
      <c r="AH78" s="80">
        <v>24159.336162109361</v>
      </c>
      <c r="AI78" s="80">
        <v>6530.7142089843701</v>
      </c>
      <c r="AJ78" s="80">
        <v>52.498502210937829</v>
      </c>
      <c r="AK78" s="80">
        <v>2526.6622283935549</v>
      </c>
      <c r="AL78" s="80">
        <v>10433.94114550781</v>
      </c>
      <c r="AM78" s="80">
        <v>10705.76627636718</v>
      </c>
      <c r="AN78" s="80">
        <v>1866.5020751953107</v>
      </c>
      <c r="AO78" s="80">
        <v>25828.658616699231</v>
      </c>
      <c r="AP78" s="80">
        <v>260.51321435546902</v>
      </c>
      <c r="AQ78" s="80">
        <v>29218.978597688478</v>
      </c>
      <c r="AR78" s="80">
        <v>26610.74548291017</v>
      </c>
      <c r="AS78" s="80">
        <v>28051.874513671894</v>
      </c>
      <c r="AT78" s="80">
        <v>9157.0387020885046</v>
      </c>
      <c r="AU78" s="80">
        <v>30013.411856576724</v>
      </c>
      <c r="AV78" s="80">
        <v>9077.9972705078217</v>
      </c>
      <c r="AW78" s="80">
        <v>-960.21061805785871</v>
      </c>
      <c r="AX78" s="80">
        <v>23067.027501220688</v>
      </c>
      <c r="AY78" s="81">
        <v>27568.260923828118</v>
      </c>
    </row>
    <row r="79" spans="1:51" x14ac:dyDescent="0.25">
      <c r="A79" s="78">
        <v>43773</v>
      </c>
      <c r="B79" s="79">
        <v>6</v>
      </c>
      <c r="C79" s="80">
        <v>19727.211964646704</v>
      </c>
      <c r="D79" s="80">
        <v>20962.886021484388</v>
      </c>
      <c r="E79" s="80">
        <v>9519.9871612519819</v>
      </c>
      <c r="F79" s="80">
        <v>33489.047734374988</v>
      </c>
      <c r="G79" s="80">
        <v>16933.890527993732</v>
      </c>
      <c r="H79" s="80">
        <v>4044.8203088906203</v>
      </c>
      <c r="I79" s="80">
        <v>16376.612969726562</v>
      </c>
      <c r="J79" s="80">
        <v>68.388442993164105</v>
      </c>
      <c r="K79" s="80">
        <v>10054.62415453908</v>
      </c>
      <c r="L79" s="80">
        <v>6096.453291892436</v>
      </c>
      <c r="M79" s="80">
        <v>19421.392151130745</v>
      </c>
      <c r="N79" s="80">
        <v>9093.2250644531196</v>
      </c>
      <c r="O79" s="80">
        <v>27599.256692367195</v>
      </c>
      <c r="P79" s="80">
        <v>1430.0317627868817</v>
      </c>
      <c r="Q79" s="80">
        <v>28.677856445312504</v>
      </c>
      <c r="R79" s="80">
        <v>3398.8910644531243</v>
      </c>
      <c r="S79" s="80">
        <v>23314.179393554681</v>
      </c>
      <c r="T79" s="80">
        <v>10407.776204101579</v>
      </c>
      <c r="U79" s="80">
        <v>5355.7597460937504</v>
      </c>
      <c r="V79" s="80">
        <v>34850.962748828148</v>
      </c>
      <c r="W79" s="80">
        <v>2071.063220214844</v>
      </c>
      <c r="X79" s="80">
        <v>11329.044339801163</v>
      </c>
      <c r="Y79" s="80">
        <v>6214.0107949218818</v>
      </c>
      <c r="Z79" s="80">
        <v>277.79985647583015</v>
      </c>
      <c r="AA79" s="80">
        <v>15411.860820312502</v>
      </c>
      <c r="AB79" s="80">
        <v>12761.954440429705</v>
      </c>
      <c r="AC79" s="80">
        <v>15995.358946407861</v>
      </c>
      <c r="AD79" s="80">
        <v>21223.841683593742</v>
      </c>
      <c r="AE79" s="80">
        <v>-5934.5377216796796</v>
      </c>
      <c r="AF79" s="80">
        <v>49.837760593750005</v>
      </c>
      <c r="AG79" s="80">
        <v>12371.640025390619</v>
      </c>
      <c r="AH79" s="80">
        <v>24643.606058593752</v>
      </c>
      <c r="AI79" s="80">
        <v>6720.55012207032</v>
      </c>
      <c r="AJ79" s="80">
        <v>51.99752079882802</v>
      </c>
      <c r="AK79" s="80">
        <v>2568.6430023193361</v>
      </c>
      <c r="AL79" s="80">
        <v>10768.960831054681</v>
      </c>
      <c r="AM79" s="80">
        <v>10446.020750000003</v>
      </c>
      <c r="AN79" s="80">
        <v>2109.8654541015703</v>
      </c>
      <c r="AO79" s="80">
        <v>25773.114333007805</v>
      </c>
      <c r="AP79" s="80">
        <v>234.52553601074209</v>
      </c>
      <c r="AQ79" s="80">
        <v>29304.935928743198</v>
      </c>
      <c r="AR79" s="80">
        <v>27154.429167480463</v>
      </c>
      <c r="AS79" s="80">
        <v>28861.258794921891</v>
      </c>
      <c r="AT79" s="80">
        <v>9350.0409316499245</v>
      </c>
      <c r="AU79" s="80">
        <v>30416.455553842341</v>
      </c>
      <c r="AV79" s="80">
        <v>9342.7212519531295</v>
      </c>
      <c r="AW79" s="80">
        <v>-722.42553847045838</v>
      </c>
      <c r="AX79" s="80">
        <v>23499.190800781267</v>
      </c>
      <c r="AY79" s="81">
        <v>27792.455369140625</v>
      </c>
    </row>
    <row r="80" spans="1:51" x14ac:dyDescent="0.25">
      <c r="A80" s="78">
        <v>43773</v>
      </c>
      <c r="B80" s="79">
        <v>7</v>
      </c>
      <c r="C80" s="80">
        <v>21230.158460385057</v>
      </c>
      <c r="D80" s="80">
        <v>24372.937841796884</v>
      </c>
      <c r="E80" s="80">
        <v>11547.78757629105</v>
      </c>
      <c r="F80" s="80">
        <v>38510.678371093753</v>
      </c>
      <c r="G80" s="80">
        <v>19633.513039712478</v>
      </c>
      <c r="H80" s="80">
        <v>4088.9249246250106</v>
      </c>
      <c r="I80" s="80">
        <v>19052.788042480479</v>
      </c>
      <c r="J80" s="80">
        <v>73.269447326660199</v>
      </c>
      <c r="K80" s="80">
        <v>11628.456326234382</v>
      </c>
      <c r="L80" s="80">
        <v>6389.7970838846013</v>
      </c>
      <c r="M80" s="80">
        <v>21381.839727012244</v>
      </c>
      <c r="N80" s="80">
        <v>10206.892650390619</v>
      </c>
      <c r="O80" s="80">
        <v>31682.511274664073</v>
      </c>
      <c r="P80" s="80">
        <v>1606.8550391178169</v>
      </c>
      <c r="Q80" s="80">
        <v>29.672277450561531</v>
      </c>
      <c r="R80" s="80">
        <v>4123.595538330077</v>
      </c>
      <c r="S80" s="80">
        <v>27055.442623046878</v>
      </c>
      <c r="T80" s="80">
        <v>11399.961226562511</v>
      </c>
      <c r="U80" s="80">
        <v>6150.4720205078102</v>
      </c>
      <c r="V80" s="80">
        <v>40997.670026953128</v>
      </c>
      <c r="W80" s="80">
        <v>2397.8302856445302</v>
      </c>
      <c r="X80" s="80">
        <v>12074.924424602536</v>
      </c>
      <c r="Y80" s="80">
        <v>7800.9002890625134</v>
      </c>
      <c r="Z80" s="80">
        <v>278.87727515869148</v>
      </c>
      <c r="AA80" s="80">
        <v>18198.879849609402</v>
      </c>
      <c r="AB80" s="80">
        <v>14355.350098632829</v>
      </c>
      <c r="AC80" s="80">
        <v>18137.657562870496</v>
      </c>
      <c r="AD80" s="80">
        <v>25441.30470117187</v>
      </c>
      <c r="AE80" s="80">
        <v>-6505.0314287109313</v>
      </c>
      <c r="AF80" s="80">
        <v>49.837760593750005</v>
      </c>
      <c r="AG80" s="80">
        <v>14913.0623203125</v>
      </c>
      <c r="AH80" s="80">
        <v>28699.670720703129</v>
      </c>
      <c r="AI80" s="80">
        <v>7507.1652343749893</v>
      </c>
      <c r="AJ80" s="80">
        <v>50.270900208984983</v>
      </c>
      <c r="AK80" s="80">
        <v>2945.6081861495977</v>
      </c>
      <c r="AL80" s="80">
        <v>12897.990685546882</v>
      </c>
      <c r="AM80" s="80">
        <v>12050.758348632824</v>
      </c>
      <c r="AN80" s="80">
        <v>2413.4223388671899</v>
      </c>
      <c r="AO80" s="80">
        <v>29407.180343750002</v>
      </c>
      <c r="AP80" s="80">
        <v>261.43338297333122</v>
      </c>
      <c r="AQ80" s="80">
        <v>32193.797869172882</v>
      </c>
      <c r="AR80" s="80">
        <v>31343.97767529295</v>
      </c>
      <c r="AS80" s="80">
        <v>34306.759668945313</v>
      </c>
      <c r="AT80" s="80">
        <v>10106.403193534281</v>
      </c>
      <c r="AU80" s="80">
        <v>35621.165881967383</v>
      </c>
      <c r="AV80" s="80">
        <v>11042.705740234378</v>
      </c>
      <c r="AW80" s="80">
        <v>-79.768954956048788</v>
      </c>
      <c r="AX80" s="80">
        <v>27232.178995361341</v>
      </c>
      <c r="AY80" s="81">
        <v>30256.359658203106</v>
      </c>
    </row>
    <row r="81" spans="1:51" x14ac:dyDescent="0.25">
      <c r="A81" s="78">
        <v>43773</v>
      </c>
      <c r="B81" s="79">
        <v>8</v>
      </c>
      <c r="C81" s="80">
        <v>24777.892827598265</v>
      </c>
      <c r="D81" s="80">
        <v>26766.818404296857</v>
      </c>
      <c r="E81" s="80">
        <v>13404.902503048868</v>
      </c>
      <c r="F81" s="80">
        <v>47770.288324218731</v>
      </c>
      <c r="G81" s="80">
        <v>22738.901951820142</v>
      </c>
      <c r="H81" s="80">
        <v>4304.415564078131</v>
      </c>
      <c r="I81" s="80">
        <v>24443.759007812503</v>
      </c>
      <c r="J81" s="80">
        <v>88.40695190429679</v>
      </c>
      <c r="K81" s="80">
        <v>13718.560776078131</v>
      </c>
      <c r="L81" s="80">
        <v>6733.6516385721234</v>
      </c>
      <c r="M81" s="80">
        <v>23896.357567028215</v>
      </c>
      <c r="N81" s="80">
        <v>10959.27372851562</v>
      </c>
      <c r="O81" s="80">
        <v>38300.251561281235</v>
      </c>
      <c r="P81" s="80">
        <v>1603.6174105193113</v>
      </c>
      <c r="Q81" s="80">
        <v>30.15673208236695</v>
      </c>
      <c r="R81" s="80">
        <v>4376.1376953125009</v>
      </c>
      <c r="S81" s="80">
        <v>31399.247519531258</v>
      </c>
      <c r="T81" s="80">
        <v>11914.87177539064</v>
      </c>
      <c r="U81" s="80">
        <v>6482.2881787109509</v>
      </c>
      <c r="V81" s="80">
        <v>47639.292464062477</v>
      </c>
      <c r="W81" s="80">
        <v>2839.3384399414063</v>
      </c>
      <c r="X81" s="80">
        <v>11277.930464782619</v>
      </c>
      <c r="Y81" s="80">
        <v>9812.4734531250015</v>
      </c>
      <c r="Z81" s="80">
        <v>299.07877805175775</v>
      </c>
      <c r="AA81" s="80">
        <v>20115.178672851573</v>
      </c>
      <c r="AB81" s="80">
        <v>19546.03901953125</v>
      </c>
      <c r="AC81" s="80">
        <v>21295.176273622434</v>
      </c>
      <c r="AD81" s="80">
        <v>27151.617804687496</v>
      </c>
      <c r="AE81" s="80">
        <v>-3319.0007490234302</v>
      </c>
      <c r="AF81" s="80">
        <v>49.837760593750005</v>
      </c>
      <c r="AG81" s="80">
        <v>17746.791804687498</v>
      </c>
      <c r="AH81" s="80">
        <v>29441.55750390625</v>
      </c>
      <c r="AI81" s="80">
        <v>8463.8421630859411</v>
      </c>
      <c r="AJ81" s="80">
        <v>63.334291839843956</v>
      </c>
      <c r="AK81" s="80">
        <v>3457.1916664335913</v>
      </c>
      <c r="AL81" s="80">
        <v>14136.875636718762</v>
      </c>
      <c r="AM81" s="80">
        <v>12826.409709960946</v>
      </c>
      <c r="AN81" s="80">
        <v>2875.5215087890701</v>
      </c>
      <c r="AO81" s="80">
        <v>33946.189922851561</v>
      </c>
      <c r="AP81" s="80">
        <v>343.5830653667922</v>
      </c>
      <c r="AQ81" s="80">
        <v>40062.11434378221</v>
      </c>
      <c r="AR81" s="80">
        <v>36384.308829101574</v>
      </c>
      <c r="AS81" s="80">
        <v>38596.511271484407</v>
      </c>
      <c r="AT81" s="80">
        <v>10485.164948063933</v>
      </c>
      <c r="AU81" s="80">
        <v>42873.154995248595</v>
      </c>
      <c r="AV81" s="80">
        <v>10032.970560546888</v>
      </c>
      <c r="AW81" s="80">
        <v>243.04281843322809</v>
      </c>
      <c r="AX81" s="80">
        <v>28964.157852783203</v>
      </c>
      <c r="AY81" s="81">
        <v>37657.239908203199</v>
      </c>
    </row>
    <row r="82" spans="1:51" x14ac:dyDescent="0.25">
      <c r="A82" s="78">
        <v>43773</v>
      </c>
      <c r="B82" s="79">
        <v>9</v>
      </c>
      <c r="C82" s="80">
        <v>30490.587174300006</v>
      </c>
      <c r="D82" s="80">
        <v>32867.906238281255</v>
      </c>
      <c r="E82" s="80">
        <v>14188.094573361363</v>
      </c>
      <c r="F82" s="80">
        <v>54286.877992187488</v>
      </c>
      <c r="G82" s="80">
        <v>26012.650238383158</v>
      </c>
      <c r="H82" s="80">
        <v>6294.8893051562472</v>
      </c>
      <c r="I82" s="80">
        <v>29669.607553710935</v>
      </c>
      <c r="J82" s="80">
        <v>88.495208740234304</v>
      </c>
      <c r="K82" s="80">
        <v>15858.178279468762</v>
      </c>
      <c r="L82" s="80">
        <v>7592.1560291971309</v>
      </c>
      <c r="M82" s="80">
        <v>31661.597650234387</v>
      </c>
      <c r="N82" s="80">
        <v>10871.694835937511</v>
      </c>
      <c r="O82" s="80">
        <v>43482.938007851553</v>
      </c>
      <c r="P82" s="80">
        <v>1891.0496960372973</v>
      </c>
      <c r="Q82" s="80">
        <v>30.365664005279541</v>
      </c>
      <c r="R82" s="80">
        <v>4096.0542053222662</v>
      </c>
      <c r="S82" s="80">
        <v>34947.228476562515</v>
      </c>
      <c r="T82" s="80">
        <v>12609.928576171858</v>
      </c>
      <c r="U82" s="80">
        <v>6347.0544267578107</v>
      </c>
      <c r="V82" s="80">
        <v>47791.785017187496</v>
      </c>
      <c r="W82" s="80">
        <v>3416.8463989257807</v>
      </c>
      <c r="X82" s="80">
        <v>14812.5783872506</v>
      </c>
      <c r="Y82" s="80">
        <v>13186.928312499998</v>
      </c>
      <c r="Z82" s="80">
        <v>330.55030808715799</v>
      </c>
      <c r="AA82" s="80">
        <v>22780.134340820332</v>
      </c>
      <c r="AB82" s="80">
        <v>25022.897076171867</v>
      </c>
      <c r="AC82" s="80">
        <v>23376.340804446787</v>
      </c>
      <c r="AD82" s="80">
        <v>26047.748062499995</v>
      </c>
      <c r="AE82" s="80">
        <v>-1699.1289967611074</v>
      </c>
      <c r="AF82" s="80">
        <v>49.837760593750005</v>
      </c>
      <c r="AG82" s="80">
        <v>19389.574800781251</v>
      </c>
      <c r="AH82" s="80">
        <v>29038.752660156257</v>
      </c>
      <c r="AI82" s="80">
        <v>9985.1120117187511</v>
      </c>
      <c r="AJ82" s="80">
        <v>122.61335660351477</v>
      </c>
      <c r="AK82" s="80">
        <v>4984.5900076196358</v>
      </c>
      <c r="AL82" s="80">
        <v>14071.58636816406</v>
      </c>
      <c r="AM82" s="80">
        <v>14263.010344726592</v>
      </c>
      <c r="AN82" s="80">
        <v>2577.4476074218701</v>
      </c>
      <c r="AO82" s="80">
        <v>38304.447831054676</v>
      </c>
      <c r="AP82" s="80">
        <v>553.63024517578174</v>
      </c>
      <c r="AQ82" s="80">
        <v>50483.739911165023</v>
      </c>
      <c r="AR82" s="80">
        <v>43243.470862304704</v>
      </c>
      <c r="AS82" s="80">
        <v>40842.207582031246</v>
      </c>
      <c r="AT82" s="80">
        <v>12466.331916266321</v>
      </c>
      <c r="AU82" s="80">
        <v>45737.732401498608</v>
      </c>
      <c r="AV82" s="80">
        <v>10654.278748046881</v>
      </c>
      <c r="AW82" s="80">
        <v>144.72967618103291</v>
      </c>
      <c r="AX82" s="80">
        <v>29514.34536865235</v>
      </c>
      <c r="AY82" s="81">
        <v>48341.853546875049</v>
      </c>
    </row>
    <row r="83" spans="1:51" x14ac:dyDescent="0.25">
      <c r="A83" s="78">
        <v>43773</v>
      </c>
      <c r="B83" s="79">
        <v>10</v>
      </c>
      <c r="C83" s="80">
        <v>35032.501517963145</v>
      </c>
      <c r="D83" s="80">
        <v>36288.033507812543</v>
      </c>
      <c r="E83" s="80">
        <v>15705.873147580111</v>
      </c>
      <c r="F83" s="80">
        <v>58035.533343749987</v>
      </c>
      <c r="G83" s="80">
        <v>32455.367826320173</v>
      </c>
      <c r="H83" s="80">
        <v>8747.2763570624993</v>
      </c>
      <c r="I83" s="80">
        <v>34133.47343359379</v>
      </c>
      <c r="J83" s="80">
        <v>101.74731826782221</v>
      </c>
      <c r="K83" s="80">
        <v>18238.745368625008</v>
      </c>
      <c r="L83" s="80">
        <v>9536.3164061502448</v>
      </c>
      <c r="M83" s="80">
        <v>35174.547504199225</v>
      </c>
      <c r="N83" s="80">
        <v>12100.508294921869</v>
      </c>
      <c r="O83" s="80">
        <v>48754.883757828124</v>
      </c>
      <c r="P83" s="80">
        <v>2503.9591215520841</v>
      </c>
      <c r="Q83" s="80">
        <v>30.801074981689453</v>
      </c>
      <c r="R83" s="80">
        <v>4273.2119750976581</v>
      </c>
      <c r="S83" s="80">
        <v>38424.506646484377</v>
      </c>
      <c r="T83" s="80">
        <v>14321.873322265632</v>
      </c>
      <c r="U83" s="80">
        <v>7003.6429960937603</v>
      </c>
      <c r="V83" s="80">
        <v>50244.899807812522</v>
      </c>
      <c r="W83" s="80">
        <v>4476.5233154297002</v>
      </c>
      <c r="X83" s="80">
        <v>17661.49304902424</v>
      </c>
      <c r="Y83" s="80">
        <v>16522.010671874999</v>
      </c>
      <c r="Z83" s="80">
        <v>349.20348462524413</v>
      </c>
      <c r="AA83" s="80">
        <v>25659.386226562478</v>
      </c>
      <c r="AB83" s="80">
        <v>29210.839105468745</v>
      </c>
      <c r="AC83" s="80">
        <v>26021.707019332971</v>
      </c>
      <c r="AD83" s="80">
        <v>27606.207144531254</v>
      </c>
      <c r="AE83" s="80">
        <v>-1132.8646816406226</v>
      </c>
      <c r="AF83" s="80">
        <v>49.837760593750005</v>
      </c>
      <c r="AG83" s="80">
        <v>20338.235980468751</v>
      </c>
      <c r="AH83" s="80">
        <v>29556.135363281261</v>
      </c>
      <c r="AI83" s="80">
        <v>12317.4447265625</v>
      </c>
      <c r="AJ83" s="80">
        <v>208.32250724414075</v>
      </c>
      <c r="AK83" s="80">
        <v>6028.807787092589</v>
      </c>
      <c r="AL83" s="80">
        <v>14919.825715820312</v>
      </c>
      <c r="AM83" s="80">
        <v>16977.818343750001</v>
      </c>
      <c r="AN83" s="80">
        <v>2759.9937744140698</v>
      </c>
      <c r="AO83" s="80">
        <v>43450.670475585932</v>
      </c>
      <c r="AP83" s="80">
        <v>695.3783010012819</v>
      </c>
      <c r="AQ83" s="80">
        <v>59169.177743196291</v>
      </c>
      <c r="AR83" s="80">
        <v>49926.994111328095</v>
      </c>
      <c r="AS83" s="80">
        <v>44068.066855468765</v>
      </c>
      <c r="AT83" s="80">
        <v>13855.021312828356</v>
      </c>
      <c r="AU83" s="80">
        <v>49653.053811654863</v>
      </c>
      <c r="AV83" s="80">
        <v>12291.795582031244</v>
      </c>
      <c r="AW83" s="80">
        <v>205.96891049255362</v>
      </c>
      <c r="AX83" s="80">
        <v>31302.041569824214</v>
      </c>
      <c r="AY83" s="81">
        <v>58459.141273437483</v>
      </c>
    </row>
    <row r="84" spans="1:51" x14ac:dyDescent="0.25">
      <c r="A84" s="78">
        <v>43773</v>
      </c>
      <c r="B84" s="79">
        <v>11</v>
      </c>
      <c r="C84" s="80">
        <v>38774.786496132248</v>
      </c>
      <c r="D84" s="80">
        <v>38102.037699218738</v>
      </c>
      <c r="E84" s="80">
        <v>17057.58148742386</v>
      </c>
      <c r="F84" s="80">
        <v>62862.834550781234</v>
      </c>
      <c r="G84" s="80">
        <v>35554.731328645561</v>
      </c>
      <c r="H84" s="80">
        <v>9412.4026281875067</v>
      </c>
      <c r="I84" s="80">
        <v>37802.918230468749</v>
      </c>
      <c r="J84" s="80">
        <v>104.0790901184082</v>
      </c>
      <c r="K84" s="80">
        <v>19421.444121578119</v>
      </c>
      <c r="L84" s="80">
        <v>9203.7505243143223</v>
      </c>
      <c r="M84" s="80">
        <v>38619.227373724789</v>
      </c>
      <c r="N84" s="80">
        <v>13501.867732421861</v>
      </c>
      <c r="O84" s="80">
        <v>52648.860682750004</v>
      </c>
      <c r="P84" s="80">
        <v>2579.4602892181397</v>
      </c>
      <c r="Q84" s="80">
        <v>31.918231964111321</v>
      </c>
      <c r="R84" s="80">
        <v>4574.7631713867195</v>
      </c>
      <c r="S84" s="80">
        <v>40313.802845703125</v>
      </c>
      <c r="T84" s="80">
        <v>16289.465236328117</v>
      </c>
      <c r="U84" s="80">
        <v>7963.1813281249997</v>
      </c>
      <c r="V84" s="80">
        <v>53718.316233593767</v>
      </c>
      <c r="W84" s="80">
        <v>4778.50373535157</v>
      </c>
      <c r="X84" s="80">
        <v>16922.92860173147</v>
      </c>
      <c r="Y84" s="80">
        <v>18207.004035156242</v>
      </c>
      <c r="Z84" s="80">
        <v>371.67852886352523</v>
      </c>
      <c r="AA84" s="80">
        <v>26929.775650390624</v>
      </c>
      <c r="AB84" s="80">
        <v>30842.4960703125</v>
      </c>
      <c r="AC84" s="80">
        <v>28126.781148022445</v>
      </c>
      <c r="AD84" s="80">
        <v>29432.386656250004</v>
      </c>
      <c r="AE84" s="80">
        <v>7535.6811396484482</v>
      </c>
      <c r="AF84" s="80">
        <v>49.837760593750005</v>
      </c>
      <c r="AG84" s="80">
        <v>21415.117269531249</v>
      </c>
      <c r="AH84" s="80">
        <v>31128.054761718748</v>
      </c>
      <c r="AI84" s="80">
        <v>13468.450537109369</v>
      </c>
      <c r="AJ84" s="80">
        <v>210.21443471875</v>
      </c>
      <c r="AK84" s="80">
        <v>5531.2666604144297</v>
      </c>
      <c r="AL84" s="80">
        <v>16899.070125000002</v>
      </c>
      <c r="AM84" s="80">
        <v>17463.669445312506</v>
      </c>
      <c r="AN84" s="80">
        <v>2780.2299316406179</v>
      </c>
      <c r="AO84" s="80">
        <v>46077.554928710917</v>
      </c>
      <c r="AP84" s="80">
        <v>728.68750177368258</v>
      </c>
      <c r="AQ84" s="80">
        <v>64906.855954133782</v>
      </c>
      <c r="AR84" s="80">
        <v>52782.059235351568</v>
      </c>
      <c r="AS84" s="80">
        <v>45129.911464843739</v>
      </c>
      <c r="AT84" s="80">
        <v>15356.08954706013</v>
      </c>
      <c r="AU84" s="80">
        <v>52502.846194467376</v>
      </c>
      <c r="AV84" s="80">
        <v>12857.55634960938</v>
      </c>
      <c r="AW84" s="80">
        <v>1106.2230667327913</v>
      </c>
      <c r="AX84" s="80">
        <v>32940.233917236306</v>
      </c>
      <c r="AY84" s="81">
        <v>63501.327527343739</v>
      </c>
    </row>
    <row r="85" spans="1:51" x14ac:dyDescent="0.25">
      <c r="A85" s="78">
        <v>43773</v>
      </c>
      <c r="B85" s="79">
        <v>12</v>
      </c>
      <c r="C85" s="80">
        <v>41928.262153890697</v>
      </c>
      <c r="D85" s="80">
        <v>40499.453874999999</v>
      </c>
      <c r="E85" s="80">
        <v>18398.715510861355</v>
      </c>
      <c r="F85" s="80">
        <v>66685.152554687476</v>
      </c>
      <c r="G85" s="80">
        <v>37913.489827306446</v>
      </c>
      <c r="H85" s="80">
        <v>10600.173940875005</v>
      </c>
      <c r="I85" s="80">
        <v>39316.653644531289</v>
      </c>
      <c r="J85" s="80">
        <v>105.18000602722179</v>
      </c>
      <c r="K85" s="80">
        <v>20250.788437937521</v>
      </c>
      <c r="L85" s="80">
        <v>9190.8240633768055</v>
      </c>
      <c r="M85" s="80">
        <v>38925.835689957035</v>
      </c>
      <c r="N85" s="80">
        <v>14787.168449218751</v>
      </c>
      <c r="O85" s="80">
        <v>54415.000385218766</v>
      </c>
      <c r="P85" s="80">
        <v>2660.8325259559624</v>
      </c>
      <c r="Q85" s="80">
        <v>31.857795715332028</v>
      </c>
      <c r="R85" s="80">
        <v>4859.6437500000011</v>
      </c>
      <c r="S85" s="80">
        <v>42143.574406250002</v>
      </c>
      <c r="T85" s="80">
        <v>18321.82718750001</v>
      </c>
      <c r="U85" s="80">
        <v>8879.3084667968797</v>
      </c>
      <c r="V85" s="80">
        <v>58107.482217968733</v>
      </c>
      <c r="W85" s="80">
        <v>4970.0775390625004</v>
      </c>
      <c r="X85" s="80">
        <v>18546.969711969741</v>
      </c>
      <c r="Y85" s="80">
        <v>19077.009082031251</v>
      </c>
      <c r="Z85" s="80">
        <v>375.21112955322258</v>
      </c>
      <c r="AA85" s="80">
        <v>28143.226541015611</v>
      </c>
      <c r="AB85" s="80">
        <v>31421.293371093758</v>
      </c>
      <c r="AC85" s="80">
        <v>30357.590751988679</v>
      </c>
      <c r="AD85" s="80">
        <v>31136.660499999998</v>
      </c>
      <c r="AE85" s="80">
        <v>8850.0088964843744</v>
      </c>
      <c r="AF85" s="80">
        <v>49.837760593750005</v>
      </c>
      <c r="AG85" s="80">
        <v>22025.10340625</v>
      </c>
      <c r="AH85" s="80">
        <v>33309.699347656249</v>
      </c>
      <c r="AI85" s="80">
        <v>13845.40336914062</v>
      </c>
      <c r="AJ85" s="80">
        <v>220.75335434960988</v>
      </c>
      <c r="AK85" s="80">
        <v>6761.0710981042512</v>
      </c>
      <c r="AL85" s="80">
        <v>17806.076371093754</v>
      </c>
      <c r="AM85" s="80">
        <v>18297.810482421857</v>
      </c>
      <c r="AN85" s="80">
        <v>3249.2170898437489</v>
      </c>
      <c r="AO85" s="80">
        <v>47903.264025390621</v>
      </c>
      <c r="AP85" s="80">
        <v>758.09461346405146</v>
      </c>
      <c r="AQ85" s="80">
        <v>67454.649534211931</v>
      </c>
      <c r="AR85" s="80">
        <v>55353.073985351562</v>
      </c>
      <c r="AS85" s="80">
        <v>46483.677984375012</v>
      </c>
      <c r="AT85" s="80">
        <v>15322.758871676211</v>
      </c>
      <c r="AU85" s="80">
        <v>54390.550797982993</v>
      </c>
      <c r="AV85" s="80">
        <v>13874.744849609358</v>
      </c>
      <c r="AW85" s="80">
        <v>1556.6061811708212</v>
      </c>
      <c r="AX85" s="80">
        <v>34544.532451171879</v>
      </c>
      <c r="AY85" s="81">
        <v>65791.703375000012</v>
      </c>
    </row>
    <row r="86" spans="1:51" x14ac:dyDescent="0.25">
      <c r="A86" s="78">
        <v>43773</v>
      </c>
      <c r="B86" s="79">
        <v>13</v>
      </c>
      <c r="C86" s="80">
        <v>43252.177060822578</v>
      </c>
      <c r="D86" s="80">
        <v>40756.321226562519</v>
      </c>
      <c r="E86" s="80">
        <v>19802.182698361379</v>
      </c>
      <c r="F86" s="80">
        <v>69089.853667968753</v>
      </c>
      <c r="G86" s="80">
        <v>39193.760869373109</v>
      </c>
      <c r="H86" s="80">
        <v>10152.912925375</v>
      </c>
      <c r="I86" s="80">
        <v>40211.884609374989</v>
      </c>
      <c r="J86" s="80">
        <v>108.93995285034181</v>
      </c>
      <c r="K86" s="80">
        <v>20939.330920437515</v>
      </c>
      <c r="L86" s="80">
        <v>9397.3037137674291</v>
      </c>
      <c r="M86" s="80">
        <v>39926.357080421862</v>
      </c>
      <c r="N86" s="80">
        <v>16058.885296874998</v>
      </c>
      <c r="O86" s="80">
        <v>55748.420194718768</v>
      </c>
      <c r="P86" s="80">
        <v>2582.6758954864499</v>
      </c>
      <c r="Q86" s="80">
        <v>31.680200099945068</v>
      </c>
      <c r="R86" s="80">
        <v>5114.3506103515629</v>
      </c>
      <c r="S86" s="80">
        <v>43889.71132617187</v>
      </c>
      <c r="T86" s="80">
        <v>19638.70421484375</v>
      </c>
      <c r="U86" s="80">
        <v>9895.9346445312494</v>
      </c>
      <c r="V86" s="80">
        <v>61234.730213281255</v>
      </c>
      <c r="W86" s="80">
        <v>5162.2838134765698</v>
      </c>
      <c r="X86" s="80">
        <v>19088.593632859509</v>
      </c>
      <c r="Y86" s="80">
        <v>18040.378968750003</v>
      </c>
      <c r="Z86" s="80">
        <v>415.12956485595703</v>
      </c>
      <c r="AA86" s="80">
        <v>29185.894505859356</v>
      </c>
      <c r="AB86" s="80">
        <v>31404.192523437501</v>
      </c>
      <c r="AC86" s="80">
        <v>32122.718695736858</v>
      </c>
      <c r="AD86" s="80">
        <v>32833.115589843765</v>
      </c>
      <c r="AE86" s="80">
        <v>9472.1954335937462</v>
      </c>
      <c r="AF86" s="80">
        <v>49.837760593750005</v>
      </c>
      <c r="AG86" s="80">
        <v>22661.723648437499</v>
      </c>
      <c r="AH86" s="80">
        <v>35153.73882812501</v>
      </c>
      <c r="AI86" s="80">
        <v>13967.35893554689</v>
      </c>
      <c r="AJ86" s="80">
        <v>231.44683652734369</v>
      </c>
      <c r="AK86" s="80">
        <v>6720.5958884606971</v>
      </c>
      <c r="AL86" s="80">
        <v>18653.231539062508</v>
      </c>
      <c r="AM86" s="80">
        <v>18888.750052734395</v>
      </c>
      <c r="AN86" s="80">
        <v>3530.8083007812584</v>
      </c>
      <c r="AO86" s="80">
        <v>49791.476234375012</v>
      </c>
      <c r="AP86" s="80">
        <v>728.08023059692368</v>
      </c>
      <c r="AQ86" s="80">
        <v>68847.075219758772</v>
      </c>
      <c r="AR86" s="80">
        <v>56576.441750976563</v>
      </c>
      <c r="AS86" s="80">
        <v>47831.755007812513</v>
      </c>
      <c r="AT86" s="80">
        <v>15781.026733178323</v>
      </c>
      <c r="AU86" s="80">
        <v>55770.886499154862</v>
      </c>
      <c r="AV86" s="80">
        <v>14331.845466796889</v>
      </c>
      <c r="AW86" s="80">
        <v>3078.9916566880515</v>
      </c>
      <c r="AX86" s="80">
        <v>36092.750091552727</v>
      </c>
      <c r="AY86" s="81">
        <v>66993.784578125065</v>
      </c>
    </row>
    <row r="87" spans="1:51" x14ac:dyDescent="0.25">
      <c r="A87" s="78">
        <v>43773</v>
      </c>
      <c r="B87" s="79">
        <v>14</v>
      </c>
      <c r="C87" s="80">
        <v>43944.755522470878</v>
      </c>
      <c r="D87" s="80">
        <v>40489.416808593727</v>
      </c>
      <c r="E87" s="80">
        <v>20738.49089172075</v>
      </c>
      <c r="F87" s="80">
        <v>70416.463710937489</v>
      </c>
      <c r="G87" s="80">
        <v>36063.964033428274</v>
      </c>
      <c r="H87" s="80">
        <v>9885.0001410937512</v>
      </c>
      <c r="I87" s="80">
        <v>40686.71179980466</v>
      </c>
      <c r="J87" s="80">
        <v>104.2104415893555</v>
      </c>
      <c r="K87" s="80">
        <v>20644.838790281265</v>
      </c>
      <c r="L87" s="80">
        <v>9047.3173192361774</v>
      </c>
      <c r="M87" s="80">
        <v>38040.028982092772</v>
      </c>
      <c r="N87" s="80">
        <v>16168.928156249998</v>
      </c>
      <c r="O87" s="80">
        <v>55599.008063624999</v>
      </c>
      <c r="P87" s="80">
        <v>2752.9341223196234</v>
      </c>
      <c r="Q87" s="80">
        <v>32.035685539245605</v>
      </c>
      <c r="R87" s="80">
        <v>5276.7541992187507</v>
      </c>
      <c r="S87" s="80">
        <v>43845.239871093741</v>
      </c>
      <c r="T87" s="80">
        <v>20255.397507812508</v>
      </c>
      <c r="U87" s="80">
        <v>10346.839681640629</v>
      </c>
      <c r="V87" s="80">
        <v>61959.55901953124</v>
      </c>
      <c r="W87" s="80">
        <v>4660.25749511718</v>
      </c>
      <c r="X87" s="80">
        <v>18509.861887316212</v>
      </c>
      <c r="Y87" s="80">
        <v>16775.462562499997</v>
      </c>
      <c r="Z87" s="80">
        <v>385.71415811157232</v>
      </c>
      <c r="AA87" s="80">
        <v>28290.02720507812</v>
      </c>
      <c r="AB87" s="80">
        <v>32008.869898437501</v>
      </c>
      <c r="AC87" s="80">
        <v>32675.054077489778</v>
      </c>
      <c r="AD87" s="80">
        <v>33892.503421875008</v>
      </c>
      <c r="AE87" s="80">
        <v>7915.7167539062557</v>
      </c>
      <c r="AF87" s="80">
        <v>49.837760593750005</v>
      </c>
      <c r="AG87" s="80">
        <v>22770.6328359375</v>
      </c>
      <c r="AH87" s="80">
        <v>36346.880281249985</v>
      </c>
      <c r="AI87" s="80">
        <v>13509.625830078141</v>
      </c>
      <c r="AJ87" s="80">
        <v>185.77677944921913</v>
      </c>
      <c r="AK87" s="80">
        <v>5227.5141403778071</v>
      </c>
      <c r="AL87" s="80">
        <v>19480.334916015639</v>
      </c>
      <c r="AM87" s="80">
        <v>19382.386152343755</v>
      </c>
      <c r="AN87" s="80">
        <v>3576.035302734389</v>
      </c>
      <c r="AO87" s="80">
        <v>50668.513079101554</v>
      </c>
      <c r="AP87" s="80">
        <v>652.770700320282</v>
      </c>
      <c r="AQ87" s="80">
        <v>69430.193385774342</v>
      </c>
      <c r="AR87" s="80">
        <v>55777.796777343756</v>
      </c>
      <c r="AS87" s="80">
        <v>48032.322310546879</v>
      </c>
      <c r="AT87" s="80">
        <v>15494.707192283646</v>
      </c>
      <c r="AU87" s="80">
        <v>55930.710878061116</v>
      </c>
      <c r="AV87" s="80">
        <v>14731.621810546862</v>
      </c>
      <c r="AW87" s="80">
        <v>3447.419640784995</v>
      </c>
      <c r="AX87" s="80">
        <v>37028.319997558596</v>
      </c>
      <c r="AY87" s="81">
        <v>68405.487949218732</v>
      </c>
    </row>
    <row r="88" spans="1:51" x14ac:dyDescent="0.25">
      <c r="A88" s="78">
        <v>43773</v>
      </c>
      <c r="B88" s="79">
        <v>15</v>
      </c>
      <c r="C88" s="80">
        <v>42823.393034325549</v>
      </c>
      <c r="D88" s="80">
        <v>41210.913632812488</v>
      </c>
      <c r="E88" s="80">
        <v>20124.891995236336</v>
      </c>
      <c r="F88" s="80">
        <v>69417.448535156276</v>
      </c>
      <c r="G88" s="80">
        <v>37769.108306077207</v>
      </c>
      <c r="H88" s="80">
        <v>10159.174441749999</v>
      </c>
      <c r="I88" s="80">
        <v>40354.42319628907</v>
      </c>
      <c r="J88" s="80">
        <v>105.04369163513179</v>
      </c>
      <c r="K88" s="80">
        <v>20723.816781609366</v>
      </c>
      <c r="L88" s="80">
        <v>9910.5710936502455</v>
      </c>
      <c r="M88" s="80">
        <v>39310.007065375001</v>
      </c>
      <c r="N88" s="80">
        <v>15743.074285156252</v>
      </c>
      <c r="O88" s="80">
        <v>55130.59325904688</v>
      </c>
      <c r="P88" s="80">
        <v>2909.0699956745161</v>
      </c>
      <c r="Q88" s="80">
        <v>32.000116348266602</v>
      </c>
      <c r="R88" s="80">
        <v>5299.9639404296886</v>
      </c>
      <c r="S88" s="80">
        <v>45167.555298828112</v>
      </c>
      <c r="T88" s="80">
        <v>20250.776169921883</v>
      </c>
      <c r="U88" s="80">
        <v>10055.094902343761</v>
      </c>
      <c r="V88" s="80">
        <v>61995.055439843745</v>
      </c>
      <c r="W88" s="80">
        <v>4871.05451660156</v>
      </c>
      <c r="X88" s="80">
        <v>18229.738254215543</v>
      </c>
      <c r="Y88" s="80">
        <v>17821.183535156248</v>
      </c>
      <c r="Z88" s="80">
        <v>372.50903450927723</v>
      </c>
      <c r="AA88" s="80">
        <v>29717.881130859372</v>
      </c>
      <c r="AB88" s="80">
        <v>32034.075984375009</v>
      </c>
      <c r="AC88" s="80">
        <v>31868.702080349052</v>
      </c>
      <c r="AD88" s="80">
        <v>34253.290335937505</v>
      </c>
      <c r="AE88" s="80">
        <v>9608.0226699218729</v>
      </c>
      <c r="AF88" s="80">
        <v>49.837760593750005</v>
      </c>
      <c r="AG88" s="80">
        <v>23187.697390624999</v>
      </c>
      <c r="AH88" s="80">
        <v>37358.483429687498</v>
      </c>
      <c r="AI88" s="80">
        <v>13928.05864257814</v>
      </c>
      <c r="AJ88" s="80">
        <v>189.91292557421804</v>
      </c>
      <c r="AK88" s="80">
        <v>5640.4038833349605</v>
      </c>
      <c r="AL88" s="80">
        <v>20279.786359375004</v>
      </c>
      <c r="AM88" s="80">
        <v>19846.871087890613</v>
      </c>
      <c r="AN88" s="80">
        <v>3776.0061035156286</v>
      </c>
      <c r="AO88" s="80">
        <v>51561.852598632788</v>
      </c>
      <c r="AP88" s="80">
        <v>589.01762349151682</v>
      </c>
      <c r="AQ88" s="80">
        <v>69263.993792024368</v>
      </c>
      <c r="AR88" s="80">
        <v>56625.592019531243</v>
      </c>
      <c r="AS88" s="80">
        <v>49093.839087890621</v>
      </c>
      <c r="AT88" s="80">
        <v>15738.283129937694</v>
      </c>
      <c r="AU88" s="80">
        <v>56060.723555795485</v>
      </c>
      <c r="AV88" s="80">
        <v>15172.218761718768</v>
      </c>
      <c r="AW88" s="80">
        <v>3352.5843454991405</v>
      </c>
      <c r="AX88" s="80">
        <v>37821.745598144524</v>
      </c>
      <c r="AY88" s="81">
        <v>67954.550382812449</v>
      </c>
    </row>
    <row r="89" spans="1:51" x14ac:dyDescent="0.25">
      <c r="A89" s="78">
        <v>43773</v>
      </c>
      <c r="B89" s="79">
        <v>16</v>
      </c>
      <c r="C89" s="80">
        <v>41669.949532756786</v>
      </c>
      <c r="D89" s="80">
        <v>41649.847460937497</v>
      </c>
      <c r="E89" s="80">
        <v>19713.09471984574</v>
      </c>
      <c r="F89" s="80">
        <v>66900.146625000052</v>
      </c>
      <c r="G89" s="80">
        <v>39203.707092009812</v>
      </c>
      <c r="H89" s="80">
        <v>10174.063581312495</v>
      </c>
      <c r="I89" s="80">
        <v>39299.127583984366</v>
      </c>
      <c r="J89" s="80">
        <v>100.2846164703369</v>
      </c>
      <c r="K89" s="80">
        <v>20872.654197281277</v>
      </c>
      <c r="L89" s="80">
        <v>10145.887114158062</v>
      </c>
      <c r="M89" s="80">
        <v>38695.602527035218</v>
      </c>
      <c r="N89" s="80">
        <v>15693.488574218751</v>
      </c>
      <c r="O89" s="80">
        <v>54922.846082562493</v>
      </c>
      <c r="P89" s="80">
        <v>3031.5381973309318</v>
      </c>
      <c r="Q89" s="80">
        <v>31.04009294509887</v>
      </c>
      <c r="R89" s="80">
        <v>5309.8560913085939</v>
      </c>
      <c r="S89" s="80">
        <v>45375.343603515626</v>
      </c>
      <c r="T89" s="80">
        <v>19485.782228515629</v>
      </c>
      <c r="U89" s="80">
        <v>9858.8528164062609</v>
      </c>
      <c r="V89" s="80">
        <v>61296.105128906253</v>
      </c>
      <c r="W89" s="80">
        <v>5124.2309082031297</v>
      </c>
      <c r="X89" s="80">
        <v>18620.007296645766</v>
      </c>
      <c r="Y89" s="80">
        <v>19125.107328125003</v>
      </c>
      <c r="Z89" s="80">
        <v>379.10625381469708</v>
      </c>
      <c r="AA89" s="80">
        <v>30098.448087890625</v>
      </c>
      <c r="AB89" s="80">
        <v>30553.374314453118</v>
      </c>
      <c r="AC89" s="80">
        <v>31137.733484790824</v>
      </c>
      <c r="AD89" s="80">
        <v>33980.769941406252</v>
      </c>
      <c r="AE89" s="80">
        <v>9457.5831210937795</v>
      </c>
      <c r="AF89" s="80">
        <v>49.837760593750005</v>
      </c>
      <c r="AG89" s="80">
        <v>22574.86994140625</v>
      </c>
      <c r="AH89" s="80">
        <v>36577.152539062503</v>
      </c>
      <c r="AI89" s="80">
        <v>13890.445507812499</v>
      </c>
      <c r="AJ89" s="80">
        <v>239.58235077539109</v>
      </c>
      <c r="AK89" s="80">
        <v>6124.5631560577367</v>
      </c>
      <c r="AL89" s="80">
        <v>20462.414183593752</v>
      </c>
      <c r="AM89" s="80">
        <v>19271.847095703128</v>
      </c>
      <c r="AN89" s="80">
        <v>3782.0988281250111</v>
      </c>
      <c r="AO89" s="80">
        <v>51583.530010742194</v>
      </c>
      <c r="AP89" s="80">
        <v>592.81901055297976</v>
      </c>
      <c r="AQ89" s="80">
        <v>67824.254139680663</v>
      </c>
      <c r="AR89" s="80">
        <v>57189.832196289113</v>
      </c>
      <c r="AS89" s="80">
        <v>48971.723480468754</v>
      </c>
      <c r="AT89" s="80">
        <v>15866.842018905782</v>
      </c>
      <c r="AU89" s="80">
        <v>55372.593745248596</v>
      </c>
      <c r="AV89" s="80">
        <v>15338.115566406246</v>
      </c>
      <c r="AW89" s="80">
        <v>2651.2339562983716</v>
      </c>
      <c r="AX89" s="80">
        <v>37555.052758789068</v>
      </c>
      <c r="AY89" s="81">
        <v>67103.979136718699</v>
      </c>
    </row>
    <row r="90" spans="1:51" x14ac:dyDescent="0.25">
      <c r="A90" s="78">
        <v>43773</v>
      </c>
      <c r="B90" s="79">
        <v>17</v>
      </c>
      <c r="C90" s="80">
        <v>39138.866686629102</v>
      </c>
      <c r="D90" s="80">
        <v>40558.488605468767</v>
      </c>
      <c r="E90" s="80">
        <v>18641.755715939478</v>
      </c>
      <c r="F90" s="80">
        <v>63975.857433593759</v>
      </c>
      <c r="G90" s="80">
        <v>37622.499619541559</v>
      </c>
      <c r="H90" s="80">
        <v>10101.795755343752</v>
      </c>
      <c r="I90" s="80">
        <v>37478.684557617154</v>
      </c>
      <c r="J90" s="80">
        <v>107.44975662231448</v>
      </c>
      <c r="K90" s="80">
        <v>20307.631781734384</v>
      </c>
      <c r="L90" s="80">
        <v>9584.8833231424287</v>
      </c>
      <c r="M90" s="80">
        <v>38866.605450914096</v>
      </c>
      <c r="N90" s="80">
        <v>15119.427265625</v>
      </c>
      <c r="O90" s="80">
        <v>53314.114251015642</v>
      </c>
      <c r="P90" s="80">
        <v>3146.0995379833998</v>
      </c>
      <c r="Q90" s="80">
        <v>31.116626262664788</v>
      </c>
      <c r="R90" s="80">
        <v>5089.9705322265636</v>
      </c>
      <c r="S90" s="80">
        <v>44828.125951171867</v>
      </c>
      <c r="T90" s="80">
        <v>18729.592078125002</v>
      </c>
      <c r="U90" s="80">
        <v>9336.7366406250003</v>
      </c>
      <c r="V90" s="80">
        <v>59187.742619531251</v>
      </c>
      <c r="W90" s="80">
        <v>4937.4699707031195</v>
      </c>
      <c r="X90" s="80">
        <v>18999.613550619139</v>
      </c>
      <c r="Y90" s="80">
        <v>18507.439878906254</v>
      </c>
      <c r="Z90" s="80">
        <v>402.05285685424809</v>
      </c>
      <c r="AA90" s="80">
        <v>29151.07643945314</v>
      </c>
      <c r="AB90" s="80">
        <v>28451.654152343741</v>
      </c>
      <c r="AC90" s="80">
        <v>29705.54561994056</v>
      </c>
      <c r="AD90" s="80">
        <v>32931.200816406272</v>
      </c>
      <c r="AE90" s="80">
        <v>9920.0650489013788</v>
      </c>
      <c r="AF90" s="80">
        <v>49.837760593750005</v>
      </c>
      <c r="AG90" s="80">
        <v>21871.650164062499</v>
      </c>
      <c r="AH90" s="80">
        <v>36050.153515624996</v>
      </c>
      <c r="AI90" s="80">
        <v>13741.47778320313</v>
      </c>
      <c r="AJ90" s="80">
        <v>220.25465173437618</v>
      </c>
      <c r="AK90" s="80">
        <v>5828.8267491641236</v>
      </c>
      <c r="AL90" s="80">
        <v>19732.377585937495</v>
      </c>
      <c r="AM90" s="80">
        <v>19732.301906250006</v>
      </c>
      <c r="AN90" s="80">
        <v>3604.7964843750087</v>
      </c>
      <c r="AO90" s="80">
        <v>50406.281517578129</v>
      </c>
      <c r="AP90" s="80">
        <v>600.9402166668699</v>
      </c>
      <c r="AQ90" s="80">
        <v>63243.728084993185</v>
      </c>
      <c r="AR90" s="80">
        <v>55353.024411132814</v>
      </c>
      <c r="AS90" s="80">
        <v>48090.501085937511</v>
      </c>
      <c r="AT90" s="80">
        <v>15791.550422675346</v>
      </c>
      <c r="AU90" s="80">
        <v>53236.964286264243</v>
      </c>
      <c r="AV90" s="80">
        <v>15008.679296874976</v>
      </c>
      <c r="AW90" s="80">
        <v>3232.2196651800205</v>
      </c>
      <c r="AX90" s="80">
        <v>36508.898286132811</v>
      </c>
      <c r="AY90" s="81">
        <v>64528.292722656239</v>
      </c>
    </row>
    <row r="91" spans="1:51" x14ac:dyDescent="0.25">
      <c r="A91" s="78">
        <v>43773</v>
      </c>
      <c r="B91" s="79">
        <v>18</v>
      </c>
      <c r="C91" s="80">
        <v>37972.48311984176</v>
      </c>
      <c r="D91" s="80">
        <v>39340.536035156212</v>
      </c>
      <c r="E91" s="80">
        <v>17629.03812804884</v>
      </c>
      <c r="F91" s="80">
        <v>60784.492089843756</v>
      </c>
      <c r="G91" s="80">
        <v>35378.417212004941</v>
      </c>
      <c r="H91" s="80">
        <v>9634.9261450312461</v>
      </c>
      <c r="I91" s="80">
        <v>35350.188267578145</v>
      </c>
      <c r="J91" s="80">
        <v>111.40450286865229</v>
      </c>
      <c r="K91" s="80">
        <v>19345.951122125</v>
      </c>
      <c r="L91" s="80">
        <v>8200.5422918924305</v>
      </c>
      <c r="M91" s="80">
        <v>35760.102660133642</v>
      </c>
      <c r="N91" s="80">
        <v>14056.152671874999</v>
      </c>
      <c r="O91" s="80">
        <v>50625.829343640631</v>
      </c>
      <c r="P91" s="80">
        <v>3291.4592939678964</v>
      </c>
      <c r="Q91" s="80">
        <v>30.877674579620347</v>
      </c>
      <c r="R91" s="80">
        <v>4931.4782714843732</v>
      </c>
      <c r="S91" s="80">
        <v>43705.886785156246</v>
      </c>
      <c r="T91" s="80">
        <v>17564.629474609381</v>
      </c>
      <c r="U91" s="80">
        <v>8495.1670390625113</v>
      </c>
      <c r="V91" s="80">
        <v>57704.245586718745</v>
      </c>
      <c r="W91" s="80">
        <v>4788.1936279296897</v>
      </c>
      <c r="X91" s="80">
        <v>17813.761604514326</v>
      </c>
      <c r="Y91" s="80">
        <v>16971.859468749997</v>
      </c>
      <c r="Z91" s="80">
        <v>346.28294736328115</v>
      </c>
      <c r="AA91" s="80">
        <v>27196.320914062526</v>
      </c>
      <c r="AB91" s="80">
        <v>25684.469361328123</v>
      </c>
      <c r="AC91" s="80">
        <v>27912.480214280324</v>
      </c>
      <c r="AD91" s="80">
        <v>32128.502621093743</v>
      </c>
      <c r="AE91" s="80">
        <v>9914.1092539062465</v>
      </c>
      <c r="AF91" s="80">
        <v>49.837760593750005</v>
      </c>
      <c r="AG91" s="80">
        <v>21059.237019531251</v>
      </c>
      <c r="AH91" s="80">
        <v>36584.853183593761</v>
      </c>
      <c r="AI91" s="80">
        <v>13285.57368164063</v>
      </c>
      <c r="AJ91" s="80">
        <v>186.79046896289094</v>
      </c>
      <c r="AK91" s="80">
        <v>5632.7841634384158</v>
      </c>
      <c r="AL91" s="80">
        <v>18278.256332031247</v>
      </c>
      <c r="AM91" s="80">
        <v>19266.397277343745</v>
      </c>
      <c r="AN91" s="80">
        <v>3547.7571289062598</v>
      </c>
      <c r="AO91" s="80">
        <v>48386.778749999998</v>
      </c>
      <c r="AP91" s="80">
        <v>520.78919166870173</v>
      </c>
      <c r="AQ91" s="80">
        <v>57156.538387727531</v>
      </c>
      <c r="AR91" s="80">
        <v>52080.798962890629</v>
      </c>
      <c r="AS91" s="80">
        <v>48556.313791015629</v>
      </c>
      <c r="AT91" s="80">
        <v>15206.466092933273</v>
      </c>
      <c r="AU91" s="80">
        <v>51331.735756967377</v>
      </c>
      <c r="AV91" s="80">
        <v>14882.500599609362</v>
      </c>
      <c r="AW91" s="80">
        <v>3419.7404193411917</v>
      </c>
      <c r="AX91" s="80">
        <v>35905.770661621107</v>
      </c>
      <c r="AY91" s="81">
        <v>61355.303406249986</v>
      </c>
    </row>
    <row r="92" spans="1:51" x14ac:dyDescent="0.25">
      <c r="A92" s="78">
        <v>43773</v>
      </c>
      <c r="B92" s="79">
        <v>19</v>
      </c>
      <c r="C92" s="80">
        <v>36608.647735489416</v>
      </c>
      <c r="D92" s="80">
        <v>37573.103500000005</v>
      </c>
      <c r="E92" s="80">
        <v>16792.320881955111</v>
      </c>
      <c r="F92" s="80">
        <v>57576.18421484375</v>
      </c>
      <c r="G92" s="80">
        <v>31193.946606493475</v>
      </c>
      <c r="H92" s="80">
        <v>7730.8028183437482</v>
      </c>
      <c r="I92" s="80">
        <v>32482.465169921888</v>
      </c>
      <c r="J92" s="80">
        <v>111.8563404083252</v>
      </c>
      <c r="K92" s="80">
        <v>18235.857140984383</v>
      </c>
      <c r="L92" s="80">
        <v>7572.414456931514</v>
      </c>
      <c r="M92" s="80">
        <v>30785.018396803458</v>
      </c>
      <c r="N92" s="80">
        <v>12988.857779296888</v>
      </c>
      <c r="O92" s="80">
        <v>47437.199738296855</v>
      </c>
      <c r="P92" s="80">
        <v>3225.0192442279067</v>
      </c>
      <c r="Q92" s="80">
        <v>31.260914325714111</v>
      </c>
      <c r="R92" s="80">
        <v>4884.1284301757823</v>
      </c>
      <c r="S92" s="80">
        <v>42300.430406250001</v>
      </c>
      <c r="T92" s="80">
        <v>16783.884873046871</v>
      </c>
      <c r="U92" s="80">
        <v>7619.0430341796909</v>
      </c>
      <c r="V92" s="80">
        <v>56352.907118749987</v>
      </c>
      <c r="W92" s="80">
        <v>4145.16130371094</v>
      </c>
      <c r="X92" s="80">
        <v>16010.30395803003</v>
      </c>
      <c r="Y92" s="80">
        <v>14011.894156250002</v>
      </c>
      <c r="Z92" s="80">
        <v>331.85419769287103</v>
      </c>
      <c r="AA92" s="80">
        <v>25251.14587304688</v>
      </c>
      <c r="AB92" s="80">
        <v>22740.894585937505</v>
      </c>
      <c r="AC92" s="80">
        <v>26002.865711288308</v>
      </c>
      <c r="AD92" s="80">
        <v>32593.267746093741</v>
      </c>
      <c r="AE92" s="80">
        <v>8783.5672128906572</v>
      </c>
      <c r="AF92" s="80">
        <v>49.837760593750005</v>
      </c>
      <c r="AG92" s="80">
        <v>20515.936839843751</v>
      </c>
      <c r="AH92" s="80">
        <v>37879.752585937487</v>
      </c>
      <c r="AI92" s="80">
        <v>11902.212939453131</v>
      </c>
      <c r="AJ92" s="80">
        <v>108.19225695312502</v>
      </c>
      <c r="AK92" s="80">
        <v>4712.6342753410099</v>
      </c>
      <c r="AL92" s="80">
        <v>18776.476634765626</v>
      </c>
      <c r="AM92" s="80">
        <v>18717.447587890638</v>
      </c>
      <c r="AN92" s="80">
        <v>3875.4771972656181</v>
      </c>
      <c r="AO92" s="80">
        <v>45317.907159179675</v>
      </c>
      <c r="AP92" s="80">
        <v>396.7684651251231</v>
      </c>
      <c r="AQ92" s="80">
        <v>50803.188190461937</v>
      </c>
      <c r="AR92" s="80">
        <v>47280.187814453158</v>
      </c>
      <c r="AS92" s="80">
        <v>48242.625583984409</v>
      </c>
      <c r="AT92" s="80">
        <v>14675.680513615061</v>
      </c>
      <c r="AU92" s="80">
        <v>48918.32723157671</v>
      </c>
      <c r="AV92" s="80">
        <v>14821.467583984373</v>
      </c>
      <c r="AW92" s="80">
        <v>1299.7880087181406</v>
      </c>
      <c r="AX92" s="80">
        <v>36529.773618164065</v>
      </c>
      <c r="AY92" s="81">
        <v>55904.283882812524</v>
      </c>
    </row>
    <row r="93" spans="1:51" x14ac:dyDescent="0.25">
      <c r="A93" s="78">
        <v>43773</v>
      </c>
      <c r="B93" s="79">
        <v>20</v>
      </c>
      <c r="C93" s="80">
        <v>35279.789314403206</v>
      </c>
      <c r="D93" s="80">
        <v>36902.848265624976</v>
      </c>
      <c r="E93" s="80">
        <v>16564.331389767616</v>
      </c>
      <c r="F93" s="80">
        <v>56363.099218749972</v>
      </c>
      <c r="G93" s="80">
        <v>31053.743251604556</v>
      </c>
      <c r="H93" s="80">
        <v>6835.0919886562488</v>
      </c>
      <c r="I93" s="80">
        <v>29732.053621093746</v>
      </c>
      <c r="J93" s="80">
        <v>112.58046913146971</v>
      </c>
      <c r="K93" s="80">
        <v>18061.95540174998</v>
      </c>
      <c r="L93" s="80">
        <v>6807.3756854470967</v>
      </c>
      <c r="M93" s="80">
        <v>29097.259741768194</v>
      </c>
      <c r="N93" s="80">
        <v>12285.226275390631</v>
      </c>
      <c r="O93" s="80">
        <v>45903.115735593761</v>
      </c>
      <c r="P93" s="80">
        <v>3075.8388496929892</v>
      </c>
      <c r="Q93" s="80">
        <v>31.952584743499756</v>
      </c>
      <c r="R93" s="80">
        <v>5266.7875366210938</v>
      </c>
      <c r="S93" s="80">
        <v>44284.429361328112</v>
      </c>
      <c r="T93" s="80">
        <v>16115.929300781268</v>
      </c>
      <c r="U93" s="80">
        <v>7507.6459121093803</v>
      </c>
      <c r="V93" s="80">
        <v>58427.238373437496</v>
      </c>
      <c r="W93" s="80">
        <v>3971.6349609374897</v>
      </c>
      <c r="X93" s="80">
        <v>13539.873561893643</v>
      </c>
      <c r="Y93" s="80">
        <v>14360.518550781244</v>
      </c>
      <c r="Z93" s="80">
        <v>326.26528532714849</v>
      </c>
      <c r="AA93" s="80">
        <v>25696.922677734379</v>
      </c>
      <c r="AB93" s="80">
        <v>20777.761314453131</v>
      </c>
      <c r="AC93" s="80">
        <v>25926.559804902503</v>
      </c>
      <c r="AD93" s="80">
        <v>34423.059441406251</v>
      </c>
      <c r="AE93" s="80">
        <v>9266.3356933593768</v>
      </c>
      <c r="AF93" s="80">
        <v>49.837760593750005</v>
      </c>
      <c r="AG93" s="80">
        <v>21404.288371093753</v>
      </c>
      <c r="AH93" s="80">
        <v>40951.367089843756</v>
      </c>
      <c r="AI93" s="80">
        <v>11561.230615234381</v>
      </c>
      <c r="AJ93" s="80">
        <v>88.253669367187968</v>
      </c>
      <c r="AK93" s="80">
        <v>4934.0170609811476</v>
      </c>
      <c r="AL93" s="80">
        <v>20344.774066406251</v>
      </c>
      <c r="AM93" s="80">
        <v>18835.230294921887</v>
      </c>
      <c r="AN93" s="80">
        <v>4308.9541992187496</v>
      </c>
      <c r="AO93" s="80">
        <v>44746.304064941411</v>
      </c>
      <c r="AP93" s="80">
        <v>358.99584259994521</v>
      </c>
      <c r="AQ93" s="80">
        <v>46481.021337922844</v>
      </c>
      <c r="AR93" s="80">
        <v>46865.823022460921</v>
      </c>
      <c r="AS93" s="80">
        <v>51042.135689453135</v>
      </c>
      <c r="AT93" s="80">
        <v>13185.424583247917</v>
      </c>
      <c r="AU93" s="80">
        <v>49119.319042123614</v>
      </c>
      <c r="AV93" s="80">
        <v>15402.793431640623</v>
      </c>
      <c r="AW93" s="80">
        <v>635.80056922240965</v>
      </c>
      <c r="AX93" s="80">
        <v>39301.407592773438</v>
      </c>
      <c r="AY93" s="81">
        <v>49866.873117187482</v>
      </c>
    </row>
    <row r="94" spans="1:51" x14ac:dyDescent="0.25">
      <c r="A94" s="78">
        <v>43773</v>
      </c>
      <c r="B94" s="79">
        <v>21</v>
      </c>
      <c r="C94" s="80">
        <v>35905.032034872376</v>
      </c>
      <c r="D94" s="80">
        <v>40709.289386718745</v>
      </c>
      <c r="E94" s="80">
        <v>18691.821897580106</v>
      </c>
      <c r="F94" s="80">
        <v>60123.644691406254</v>
      </c>
      <c r="G94" s="80">
        <v>34017.165757859198</v>
      </c>
      <c r="H94" s="80">
        <v>6001.8664548281313</v>
      </c>
      <c r="I94" s="80">
        <v>29485.709447753936</v>
      </c>
      <c r="J94" s="80">
        <v>121.42555046081549</v>
      </c>
      <c r="K94" s="80">
        <v>19513.174779109369</v>
      </c>
      <c r="L94" s="80">
        <v>6978.4693495096099</v>
      </c>
      <c r="M94" s="80">
        <v>31268.385490600474</v>
      </c>
      <c r="N94" s="80">
        <v>13507.621390624998</v>
      </c>
      <c r="O94" s="80">
        <v>48655.012337874992</v>
      </c>
      <c r="P94" s="80">
        <v>3208.0895249558375</v>
      </c>
      <c r="Q94" s="80">
        <v>32.271032333374023</v>
      </c>
      <c r="R94" s="80">
        <v>6253.5040893554678</v>
      </c>
      <c r="S94" s="80">
        <v>49483.849091796867</v>
      </c>
      <c r="T94" s="80">
        <v>17587.763719726579</v>
      </c>
      <c r="U94" s="80">
        <v>8916.1585517578205</v>
      </c>
      <c r="V94" s="80">
        <v>65942.935306249972</v>
      </c>
      <c r="W94" s="80">
        <v>4460.0390869140601</v>
      </c>
      <c r="X94" s="80">
        <v>14916.639281269085</v>
      </c>
      <c r="Y94" s="80">
        <v>16294.491437499997</v>
      </c>
      <c r="Z94" s="80">
        <v>370.45518716430661</v>
      </c>
      <c r="AA94" s="80">
        <v>28680.022240234379</v>
      </c>
      <c r="AB94" s="80">
        <v>20435.393236328135</v>
      </c>
      <c r="AC94" s="80">
        <v>28695.215817951324</v>
      </c>
      <c r="AD94" s="80">
        <v>39819.857296874994</v>
      </c>
      <c r="AE94" s="80">
        <v>10322.754942382819</v>
      </c>
      <c r="AF94" s="80">
        <v>49.837760593750005</v>
      </c>
      <c r="AG94" s="80">
        <v>23955.755273437499</v>
      </c>
      <c r="AH94" s="80">
        <v>47452.637546874983</v>
      </c>
      <c r="AI94" s="80">
        <v>11806.75463867187</v>
      </c>
      <c r="AJ94" s="80">
        <v>89.795493599609017</v>
      </c>
      <c r="AK94" s="80">
        <v>5178.9712161760708</v>
      </c>
      <c r="AL94" s="80">
        <v>23379.686800781252</v>
      </c>
      <c r="AM94" s="80">
        <v>20839.779152343744</v>
      </c>
      <c r="AN94" s="80">
        <v>4920.823095703121</v>
      </c>
      <c r="AO94" s="80">
        <v>48319.695574218742</v>
      </c>
      <c r="AP94" s="80">
        <v>329.76223872948333</v>
      </c>
      <c r="AQ94" s="80">
        <v>45907.119798860367</v>
      </c>
      <c r="AR94" s="80">
        <v>51504.001157226565</v>
      </c>
      <c r="AS94" s="80">
        <v>57844.009121093753</v>
      </c>
      <c r="AT94" s="80">
        <v>14064.242591126063</v>
      </c>
      <c r="AU94" s="80">
        <v>54154.674921029851</v>
      </c>
      <c r="AV94" s="80">
        <v>18483.581695312514</v>
      </c>
      <c r="AW94" s="80">
        <v>2513.8267367791732</v>
      </c>
      <c r="AX94" s="80">
        <v>45809.16590820314</v>
      </c>
      <c r="AY94" s="81">
        <v>45629.497335937507</v>
      </c>
    </row>
    <row r="95" spans="1:51" x14ac:dyDescent="0.25">
      <c r="A95" s="78">
        <v>43773</v>
      </c>
      <c r="B95" s="79">
        <v>22</v>
      </c>
      <c r="C95" s="80">
        <v>36863.153232707271</v>
      </c>
      <c r="D95" s="80">
        <v>43752.222468749991</v>
      </c>
      <c r="E95" s="80">
        <v>20282.212171017603</v>
      </c>
      <c r="F95" s="80">
        <v>62628.486816406257</v>
      </c>
      <c r="G95" s="80">
        <v>38103.32518229061</v>
      </c>
      <c r="H95" s="80">
        <v>6483.0874275156202</v>
      </c>
      <c r="I95" s="80">
        <v>29562.559241699244</v>
      </c>
      <c r="J95" s="80">
        <v>130.26790428161621</v>
      </c>
      <c r="K95" s="80">
        <v>21053.820692359375</v>
      </c>
      <c r="L95" s="80">
        <v>8024.6571659158735</v>
      </c>
      <c r="M95" s="80">
        <v>32676.907242283029</v>
      </c>
      <c r="N95" s="80">
        <v>14835.128728515629</v>
      </c>
      <c r="O95" s="80">
        <v>50519.515113531226</v>
      </c>
      <c r="P95" s="80">
        <v>3308.0425031247801</v>
      </c>
      <c r="Q95" s="80">
        <v>31.688009738922108</v>
      </c>
      <c r="R95" s="80">
        <v>7261.4171020507802</v>
      </c>
      <c r="S95" s="80">
        <v>54342.624242187499</v>
      </c>
      <c r="T95" s="80">
        <v>18827.622122070319</v>
      </c>
      <c r="U95" s="80">
        <v>9831.8201406249991</v>
      </c>
      <c r="V95" s="80">
        <v>72012.449701562466</v>
      </c>
      <c r="W95" s="80">
        <v>4979.1047607421897</v>
      </c>
      <c r="X95" s="80">
        <v>16390.229397426527</v>
      </c>
      <c r="Y95" s="80">
        <v>17290.375417968757</v>
      </c>
      <c r="Z95" s="80">
        <v>358.20253998413074</v>
      </c>
      <c r="AA95" s="80">
        <v>32016.719585937528</v>
      </c>
      <c r="AB95" s="80">
        <v>19801.695324218745</v>
      </c>
      <c r="AC95" s="80">
        <v>30374.388463200819</v>
      </c>
      <c r="AD95" s="80">
        <v>44678.792363281245</v>
      </c>
      <c r="AE95" s="80">
        <v>10718.491377929702</v>
      </c>
      <c r="AF95" s="80">
        <v>49.837760593750005</v>
      </c>
      <c r="AG95" s="80">
        <v>26449.979187500001</v>
      </c>
      <c r="AH95" s="80">
        <v>54134.711093750018</v>
      </c>
      <c r="AI95" s="80">
        <v>12469.0767578125</v>
      </c>
      <c r="AJ95" s="80">
        <v>85.846193408202964</v>
      </c>
      <c r="AK95" s="80">
        <v>5313.900514221199</v>
      </c>
      <c r="AL95" s="80">
        <v>25698.576294921888</v>
      </c>
      <c r="AM95" s="80">
        <v>22831.000316406222</v>
      </c>
      <c r="AN95" s="80">
        <v>4993.6240722656312</v>
      </c>
      <c r="AO95" s="80">
        <v>51526.504687011729</v>
      </c>
      <c r="AP95" s="80">
        <v>350.40436401367197</v>
      </c>
      <c r="AQ95" s="80">
        <v>45535.060821321284</v>
      </c>
      <c r="AR95" s="80">
        <v>55370.437022460967</v>
      </c>
      <c r="AS95" s="80">
        <v>63323.247388671887</v>
      </c>
      <c r="AT95" s="80">
        <v>14522.319969970511</v>
      </c>
      <c r="AU95" s="80">
        <v>57848.501282357975</v>
      </c>
      <c r="AV95" s="80">
        <v>21877.530847656257</v>
      </c>
      <c r="AW95" s="80">
        <v>4019.8878663592495</v>
      </c>
      <c r="AX95" s="80">
        <v>52162.565517578158</v>
      </c>
      <c r="AY95" s="81">
        <v>44085.198886718739</v>
      </c>
    </row>
    <row r="96" spans="1:51" x14ac:dyDescent="0.25">
      <c r="A96" s="78">
        <v>43773</v>
      </c>
      <c r="B96" s="79">
        <v>23</v>
      </c>
      <c r="C96" s="80">
        <v>33766.938214291265</v>
      </c>
      <c r="D96" s="80">
        <v>40646.029671875003</v>
      </c>
      <c r="E96" s="80">
        <v>18719.878997189488</v>
      </c>
      <c r="F96" s="80">
        <v>57344.121015624965</v>
      </c>
      <c r="G96" s="80">
        <v>34689.990932290624</v>
      </c>
      <c r="H96" s="80">
        <v>6371.3263499843688</v>
      </c>
      <c r="I96" s="80">
        <v>27270.962458007805</v>
      </c>
      <c r="J96" s="80">
        <v>116.92819595336911</v>
      </c>
      <c r="K96" s="80">
        <v>19823.401836578134</v>
      </c>
      <c r="L96" s="80">
        <v>7593.8876180643101</v>
      </c>
      <c r="M96" s="80">
        <v>31299.622292626838</v>
      </c>
      <c r="N96" s="80">
        <v>13577.22410546876</v>
      </c>
      <c r="O96" s="80">
        <v>46907.294786515631</v>
      </c>
      <c r="P96" s="80">
        <v>3260.1503615741813</v>
      </c>
      <c r="Q96" s="80">
        <v>31.359017372131358</v>
      </c>
      <c r="R96" s="80">
        <v>6902.8053588867215</v>
      </c>
      <c r="S96" s="80">
        <v>51432.801384765626</v>
      </c>
      <c r="T96" s="80">
        <v>16904.747802734382</v>
      </c>
      <c r="U96" s="80">
        <v>8794.6134296874989</v>
      </c>
      <c r="V96" s="80">
        <v>68463.741504687467</v>
      </c>
      <c r="W96" s="80">
        <v>4561.5668701171799</v>
      </c>
      <c r="X96" s="80">
        <v>14435.616867171879</v>
      </c>
      <c r="Y96" s="80">
        <v>16147.612648437507</v>
      </c>
      <c r="Z96" s="80">
        <v>345.68616498413081</v>
      </c>
      <c r="AA96" s="80">
        <v>29964.309201171869</v>
      </c>
      <c r="AB96" s="80">
        <v>18247.550357421886</v>
      </c>
      <c r="AC96" s="80">
        <v>27721.03027818113</v>
      </c>
      <c r="AD96" s="80">
        <v>41592.46192968751</v>
      </c>
      <c r="AE96" s="80">
        <v>10601.269023437506</v>
      </c>
      <c r="AF96" s="80">
        <v>49.837760593750005</v>
      </c>
      <c r="AG96" s="80">
        <v>24709.692082031252</v>
      </c>
      <c r="AH96" s="80">
        <v>51558.540722656267</v>
      </c>
      <c r="AI96" s="80">
        <v>11341.936718750021</v>
      </c>
      <c r="AJ96" s="80">
        <v>90.542491142577944</v>
      </c>
      <c r="AK96" s="80">
        <v>5132.0403465474956</v>
      </c>
      <c r="AL96" s="80">
        <v>24432.550205078111</v>
      </c>
      <c r="AM96" s="80">
        <v>21662.580490234373</v>
      </c>
      <c r="AN96" s="80">
        <v>5156.2546386718695</v>
      </c>
      <c r="AO96" s="80">
        <v>48184.650133300776</v>
      </c>
      <c r="AP96" s="80">
        <v>344.08382446289102</v>
      </c>
      <c r="AQ96" s="80">
        <v>43018.901821321291</v>
      </c>
      <c r="AR96" s="80">
        <v>51870.901252929689</v>
      </c>
      <c r="AS96" s="80">
        <v>59573.074142578116</v>
      </c>
      <c r="AT96" s="80">
        <v>14612.542781423661</v>
      </c>
      <c r="AU96" s="80">
        <v>53443.169588998608</v>
      </c>
      <c r="AV96" s="80">
        <v>20398.922011718747</v>
      </c>
      <c r="AW96" s="80">
        <v>4183.6595973107896</v>
      </c>
      <c r="AX96" s="80">
        <v>49362.204458007815</v>
      </c>
      <c r="AY96" s="81">
        <v>41343.991425781263</v>
      </c>
    </row>
    <row r="97" spans="1:51" x14ac:dyDescent="0.25">
      <c r="A97" s="78">
        <v>43773</v>
      </c>
      <c r="B97" s="79">
        <v>24</v>
      </c>
      <c r="C97" s="80">
        <v>29819.450025286071</v>
      </c>
      <c r="D97" s="80">
        <v>35839.082312499966</v>
      </c>
      <c r="E97" s="80">
        <v>16251.299260861371</v>
      </c>
      <c r="F97" s="80">
        <v>50182.684812500003</v>
      </c>
      <c r="G97" s="80">
        <v>30458.23279557185</v>
      </c>
      <c r="H97" s="80">
        <v>6453.7110046406278</v>
      </c>
      <c r="I97" s="80">
        <v>24257.528958007821</v>
      </c>
      <c r="J97" s="80">
        <v>103.58874130249031</v>
      </c>
      <c r="K97" s="80">
        <v>17623.967790937499</v>
      </c>
      <c r="L97" s="80">
        <v>6818.7218661111801</v>
      </c>
      <c r="M97" s="80">
        <v>29554.845421445301</v>
      </c>
      <c r="N97" s="80">
        <v>12158.292001953139</v>
      </c>
      <c r="O97" s="80">
        <v>41321.841579859371</v>
      </c>
      <c r="P97" s="80">
        <v>2928.9956926372724</v>
      </c>
      <c r="Q97" s="80">
        <v>31.220733642578121</v>
      </c>
      <c r="R97" s="80">
        <v>5977.2856079101603</v>
      </c>
      <c r="S97" s="80">
        <v>45364.589134765622</v>
      </c>
      <c r="T97" s="80">
        <v>14951.98294824219</v>
      </c>
      <c r="U97" s="80">
        <v>7619.3951152343698</v>
      </c>
      <c r="V97" s="80">
        <v>60415.296998437494</v>
      </c>
      <c r="W97" s="80">
        <v>4243.9612304687598</v>
      </c>
      <c r="X97" s="80">
        <v>13450.912742388235</v>
      </c>
      <c r="Y97" s="80">
        <v>14173.011687500002</v>
      </c>
      <c r="Z97" s="80">
        <v>331.15757382812512</v>
      </c>
      <c r="AA97" s="80">
        <v>25582.775185546892</v>
      </c>
      <c r="AB97" s="80">
        <v>16485.043505859376</v>
      </c>
      <c r="AC97" s="80">
        <v>24327.225694649482</v>
      </c>
      <c r="AD97" s="80">
        <v>36246.127996093739</v>
      </c>
      <c r="AE97" s="80">
        <v>9654.9951796874884</v>
      </c>
      <c r="AF97" s="80">
        <v>49.837760593750005</v>
      </c>
      <c r="AG97" s="80">
        <v>21381.469171874996</v>
      </c>
      <c r="AH97" s="80">
        <v>41128.462140625008</v>
      </c>
      <c r="AI97" s="80">
        <v>10039.039306640641</v>
      </c>
      <c r="AJ97" s="80">
        <v>87.99490558593692</v>
      </c>
      <c r="AK97" s="80">
        <v>4805.0859848022437</v>
      </c>
      <c r="AL97" s="80">
        <v>20879.414552734383</v>
      </c>
      <c r="AM97" s="80">
        <v>18909.726994140619</v>
      </c>
      <c r="AN97" s="80">
        <v>4483.1077148437598</v>
      </c>
      <c r="AO97" s="80">
        <v>42767.087860351559</v>
      </c>
      <c r="AP97" s="80">
        <v>332.94469287109303</v>
      </c>
      <c r="AQ97" s="80">
        <v>39626.544233430657</v>
      </c>
      <c r="AR97" s="80">
        <v>46244.016967773445</v>
      </c>
      <c r="AS97" s="80">
        <v>51912.632097656235</v>
      </c>
      <c r="AT97" s="80">
        <v>13447.636702998645</v>
      </c>
      <c r="AU97" s="80">
        <v>46991.614083139248</v>
      </c>
      <c r="AV97" s="80">
        <v>17081.541095703138</v>
      </c>
      <c r="AW97" s="80">
        <v>5840.7841967059276</v>
      </c>
      <c r="AX97" s="80">
        <v>42899.931252441405</v>
      </c>
      <c r="AY97" s="81">
        <v>37279.05402148435</v>
      </c>
    </row>
    <row r="98" spans="1:51" x14ac:dyDescent="0.25">
      <c r="A98" s="78">
        <v>43774</v>
      </c>
      <c r="B98" s="79">
        <v>1</v>
      </c>
      <c r="C98" s="80">
        <v>25834.681125314346</v>
      </c>
      <c r="D98" s="80">
        <v>31534.679609374991</v>
      </c>
      <c r="E98" s="80">
        <v>13579.597493283236</v>
      </c>
      <c r="F98" s="80">
        <v>43394.452300781253</v>
      </c>
      <c r="G98" s="80">
        <v>25561.212971353107</v>
      </c>
      <c r="H98" s="80">
        <v>6597.367452953119</v>
      </c>
      <c r="I98" s="80">
        <v>21456.267926757824</v>
      </c>
      <c r="J98" s="80">
        <v>93.911415100097713</v>
      </c>
      <c r="K98" s="80">
        <v>15376.540278000011</v>
      </c>
      <c r="L98" s="80">
        <v>6228.8524383768126</v>
      </c>
      <c r="M98" s="80">
        <v>28045.576224797915</v>
      </c>
      <c r="N98" s="80">
        <v>11178.477898437499</v>
      </c>
      <c r="O98" s="80">
        <v>36171.149878874996</v>
      </c>
      <c r="P98" s="80">
        <v>2601.3980216516893</v>
      </c>
      <c r="Q98" s="80">
        <v>30.10482931137085</v>
      </c>
      <c r="R98" s="80">
        <v>4954.9754699707028</v>
      </c>
      <c r="S98" s="80">
        <v>38484.885169921901</v>
      </c>
      <c r="T98" s="80">
        <v>13232.81128027345</v>
      </c>
      <c r="U98" s="80">
        <v>6729.1453281249997</v>
      </c>
      <c r="V98" s="80">
        <v>51421.172029687492</v>
      </c>
      <c r="W98" s="80">
        <v>3905.8348632812499</v>
      </c>
      <c r="X98" s="80">
        <v>13036.838038888403</v>
      </c>
      <c r="Y98" s="80">
        <v>12706.260015624999</v>
      </c>
      <c r="Z98" s="80">
        <v>332.05910916137697</v>
      </c>
      <c r="AA98" s="80">
        <v>21239.100136718749</v>
      </c>
      <c r="AB98" s="80">
        <v>14873.81536914063</v>
      </c>
      <c r="AC98" s="80">
        <v>21336.56903918121</v>
      </c>
      <c r="AD98" s="80">
        <v>30301.763875000001</v>
      </c>
      <c r="AE98" s="80">
        <v>9264.2820859375042</v>
      </c>
      <c r="AF98" s="80">
        <v>49.837760593750005</v>
      </c>
      <c r="AG98" s="80">
        <v>17987.359800781251</v>
      </c>
      <c r="AH98" s="80">
        <v>33182.331617187498</v>
      </c>
      <c r="AI98" s="80">
        <v>8798.7425781250113</v>
      </c>
      <c r="AJ98" s="80">
        <v>81.312535220702955</v>
      </c>
      <c r="AK98" s="80">
        <v>4379.9211822509815</v>
      </c>
      <c r="AL98" s="80">
        <v>17121.539777343754</v>
      </c>
      <c r="AM98" s="80">
        <v>15926.561925781274</v>
      </c>
      <c r="AN98" s="80">
        <v>3388.0517089843688</v>
      </c>
      <c r="AO98" s="80">
        <v>37015.083566406254</v>
      </c>
      <c r="AP98" s="80">
        <v>297.28772143554698</v>
      </c>
      <c r="AQ98" s="80">
        <v>36292.535570344728</v>
      </c>
      <c r="AR98" s="80">
        <v>40513.838518554723</v>
      </c>
      <c r="AS98" s="80">
        <v>43644.244382812511</v>
      </c>
      <c r="AT98" s="80">
        <v>12243.94408738231</v>
      </c>
      <c r="AU98" s="80">
        <v>41143.509567514237</v>
      </c>
      <c r="AV98" s="80">
        <v>13853.671925781249</v>
      </c>
      <c r="AW98" s="80">
        <v>6750.1379022485335</v>
      </c>
      <c r="AX98" s="80">
        <v>35600.102070312496</v>
      </c>
      <c r="AY98" s="81">
        <v>33923.428183593714</v>
      </c>
    </row>
    <row r="99" spans="1:51" x14ac:dyDescent="0.25">
      <c r="A99" s="78">
        <v>43774</v>
      </c>
      <c r="B99" s="79">
        <v>2</v>
      </c>
      <c r="C99" s="80">
        <v>23286.280427800266</v>
      </c>
      <c r="D99" s="80">
        <v>26841.239570312489</v>
      </c>
      <c r="E99" s="80">
        <v>11583.690051876978</v>
      </c>
      <c r="F99" s="80">
        <v>38561.207685546884</v>
      </c>
      <c r="G99" s="80">
        <v>22186.196029946885</v>
      </c>
      <c r="H99" s="80">
        <v>6548.4750445000109</v>
      </c>
      <c r="I99" s="80">
        <v>19339.463724609377</v>
      </c>
      <c r="J99" s="80">
        <v>79.983028411865291</v>
      </c>
      <c r="K99" s="80">
        <v>13220.857602921878</v>
      </c>
      <c r="L99" s="80">
        <v>6494.9152098611667</v>
      </c>
      <c r="M99" s="80">
        <v>26421.932247625133</v>
      </c>
      <c r="N99" s="80">
        <v>10256.453791015618</v>
      </c>
      <c r="O99" s="80">
        <v>32018.701196429734</v>
      </c>
      <c r="P99" s="80">
        <v>2304.4216971711735</v>
      </c>
      <c r="Q99" s="80">
        <v>29.412591457366947</v>
      </c>
      <c r="R99" s="80">
        <v>4106.3903015136721</v>
      </c>
      <c r="S99" s="80">
        <v>32184.394610351574</v>
      </c>
      <c r="T99" s="80">
        <v>11957.674620117199</v>
      </c>
      <c r="U99" s="80">
        <v>6084.0022080078197</v>
      </c>
      <c r="V99" s="80">
        <v>45171.994604296873</v>
      </c>
      <c r="W99" s="80">
        <v>3397.6687377929602</v>
      </c>
      <c r="X99" s="80">
        <v>12449.794913608739</v>
      </c>
      <c r="Y99" s="80">
        <v>11285.673121093751</v>
      </c>
      <c r="Z99" s="80">
        <v>322.35685099487296</v>
      </c>
      <c r="AA99" s="80">
        <v>17878.17804394534</v>
      </c>
      <c r="AB99" s="80">
        <v>13799.893647460942</v>
      </c>
      <c r="AC99" s="80">
        <v>18796.605831847344</v>
      </c>
      <c r="AD99" s="80">
        <v>25199.192181640614</v>
      </c>
      <c r="AE99" s="80">
        <v>8142.7263242187591</v>
      </c>
      <c r="AF99" s="80">
        <v>49.837760593750005</v>
      </c>
      <c r="AG99" s="80">
        <v>14873.503328125</v>
      </c>
      <c r="AH99" s="80">
        <v>26890.657375000006</v>
      </c>
      <c r="AI99" s="80">
        <v>7852.4108886718805</v>
      </c>
      <c r="AJ99" s="80">
        <v>73.507398755859015</v>
      </c>
      <c r="AK99" s="80">
        <v>4107.1849380493213</v>
      </c>
      <c r="AL99" s="80">
        <v>13734.844413085952</v>
      </c>
      <c r="AM99" s="80">
        <v>13821.808309570317</v>
      </c>
      <c r="AN99" s="80">
        <v>2496.2170410156295</v>
      </c>
      <c r="AO99" s="80">
        <v>31924.447858398438</v>
      </c>
      <c r="AP99" s="80">
        <v>247.72917456054699</v>
      </c>
      <c r="AQ99" s="80">
        <v>33610.448537141616</v>
      </c>
      <c r="AR99" s="80">
        <v>35202.9705024414</v>
      </c>
      <c r="AS99" s="80">
        <v>36325.238078124996</v>
      </c>
      <c r="AT99" s="80">
        <v>10997.398490775537</v>
      </c>
      <c r="AU99" s="80">
        <v>35696.284667123618</v>
      </c>
      <c r="AV99" s="80">
        <v>11177.596697265632</v>
      </c>
      <c r="AW99" s="80">
        <v>6603.8730345019458</v>
      </c>
      <c r="AX99" s="80">
        <v>28967.929973144521</v>
      </c>
      <c r="AY99" s="81">
        <v>31365.485810546881</v>
      </c>
    </row>
    <row r="100" spans="1:51" x14ac:dyDescent="0.25">
      <c r="A100" s="78">
        <v>43774</v>
      </c>
      <c r="B100" s="79">
        <v>3</v>
      </c>
      <c r="C100" s="80">
        <v>21889.802697750452</v>
      </c>
      <c r="D100" s="80">
        <v>24199.804824218751</v>
      </c>
      <c r="E100" s="80">
        <v>10616.723616330089</v>
      </c>
      <c r="F100" s="80">
        <v>35622.114240234354</v>
      </c>
      <c r="G100" s="80">
        <v>20578.072324868743</v>
      </c>
      <c r="H100" s="80">
        <v>6507.2754246249988</v>
      </c>
      <c r="I100" s="80">
        <v>17729.497225097661</v>
      </c>
      <c r="J100" s="80">
        <v>75.938463211059599</v>
      </c>
      <c r="K100" s="80">
        <v>11814.46584949219</v>
      </c>
      <c r="L100" s="80">
        <v>6476.0254969705429</v>
      </c>
      <c r="M100" s="80">
        <v>24104.298766213862</v>
      </c>
      <c r="N100" s="80">
        <v>9764.2730664062492</v>
      </c>
      <c r="O100" s="80">
        <v>29236.445365437499</v>
      </c>
      <c r="P100" s="80">
        <v>2399.1658162079643</v>
      </c>
      <c r="Q100" s="80">
        <v>29.29449176788329</v>
      </c>
      <c r="R100" s="80">
        <v>3609.826928710937</v>
      </c>
      <c r="S100" s="80">
        <v>28523.287636718756</v>
      </c>
      <c r="T100" s="80">
        <v>11160.871022460939</v>
      </c>
      <c r="U100" s="80">
        <v>5720.1010585937602</v>
      </c>
      <c r="V100" s="80">
        <v>39446.254793359374</v>
      </c>
      <c r="W100" s="80">
        <v>3302.8801147460958</v>
      </c>
      <c r="X100" s="80">
        <v>11042.175272344017</v>
      </c>
      <c r="Y100" s="80">
        <v>11592.359671874996</v>
      </c>
      <c r="Z100" s="80">
        <v>311.05858510131839</v>
      </c>
      <c r="AA100" s="80">
        <v>16335.556302734365</v>
      </c>
      <c r="AB100" s="80">
        <v>13241.803194335944</v>
      </c>
      <c r="AC100" s="80">
        <v>17556.152899810655</v>
      </c>
      <c r="AD100" s="80">
        <v>22543.37288476562</v>
      </c>
      <c r="AE100" s="80">
        <v>7401.7237431640579</v>
      </c>
      <c r="AF100" s="80">
        <v>49.837760593750005</v>
      </c>
      <c r="AG100" s="80">
        <v>13057.8236171875</v>
      </c>
      <c r="AH100" s="80">
        <v>24367.228855468755</v>
      </c>
      <c r="AI100" s="80">
        <v>7337.8817138671893</v>
      </c>
      <c r="AJ100" s="80">
        <v>75.874958099609046</v>
      </c>
      <c r="AK100" s="80">
        <v>3947.1906646728585</v>
      </c>
      <c r="AL100" s="80">
        <v>11564.085409179681</v>
      </c>
      <c r="AM100" s="80">
        <v>12588.110383789061</v>
      </c>
      <c r="AN100" s="80">
        <v>2097.2881835937596</v>
      </c>
      <c r="AO100" s="80">
        <v>28706.581888671873</v>
      </c>
      <c r="AP100" s="80">
        <v>229.91875561523403</v>
      </c>
      <c r="AQ100" s="80">
        <v>31546.153198274413</v>
      </c>
      <c r="AR100" s="80">
        <v>31658.691039062483</v>
      </c>
      <c r="AS100" s="80">
        <v>31993.242574218748</v>
      </c>
      <c r="AT100" s="80">
        <v>10430.313543688839</v>
      </c>
      <c r="AU100" s="80">
        <v>32273.589288217358</v>
      </c>
      <c r="AV100" s="80">
        <v>9625.7530117187689</v>
      </c>
      <c r="AW100" s="80">
        <v>5410.773388394171</v>
      </c>
      <c r="AX100" s="80">
        <v>25108.721240234394</v>
      </c>
      <c r="AY100" s="81">
        <v>29724.767279296888</v>
      </c>
    </row>
    <row r="101" spans="1:51" x14ac:dyDescent="0.25">
      <c r="A101" s="78">
        <v>43774</v>
      </c>
      <c r="B101" s="79">
        <v>4</v>
      </c>
      <c r="C101" s="80">
        <v>21454.397246749064</v>
      </c>
      <c r="D101" s="80">
        <v>23293.726476562504</v>
      </c>
      <c r="E101" s="80">
        <v>9928.1552032441705</v>
      </c>
      <c r="F101" s="80">
        <v>34436.593845703144</v>
      </c>
      <c r="G101" s="80">
        <v>18939.908944009356</v>
      </c>
      <c r="H101" s="80">
        <v>6341.4858319687391</v>
      </c>
      <c r="I101" s="80">
        <v>17160.673550781252</v>
      </c>
      <c r="J101" s="80">
        <v>72.232408523559599</v>
      </c>
      <c r="K101" s="80">
        <v>11248.935478320302</v>
      </c>
      <c r="L101" s="80">
        <v>5662.3486864236829</v>
      </c>
      <c r="M101" s="80">
        <v>25395.647398230474</v>
      </c>
      <c r="N101" s="80">
        <v>9452.9613886718689</v>
      </c>
      <c r="O101" s="80">
        <v>28076.439690960928</v>
      </c>
      <c r="P101" s="80">
        <v>2282.6336079415469</v>
      </c>
      <c r="Q101" s="80">
        <v>29.015031337738041</v>
      </c>
      <c r="R101" s="80">
        <v>3452.7099487304699</v>
      </c>
      <c r="S101" s="80">
        <v>26944.643852539062</v>
      </c>
      <c r="T101" s="80">
        <v>10877.029130859359</v>
      </c>
      <c r="U101" s="80">
        <v>5541.6025820312607</v>
      </c>
      <c r="V101" s="80">
        <v>36009.275723437524</v>
      </c>
      <c r="W101" s="80">
        <v>3310.5315185546801</v>
      </c>
      <c r="X101" s="80">
        <v>11155.088358407618</v>
      </c>
      <c r="Y101" s="80">
        <v>10917.580921875</v>
      </c>
      <c r="Z101" s="80">
        <v>308.72720176391607</v>
      </c>
      <c r="AA101" s="80">
        <v>14818.751281250014</v>
      </c>
      <c r="AB101" s="80">
        <v>12981.759552734367</v>
      </c>
      <c r="AC101" s="80">
        <v>17108.558781265147</v>
      </c>
      <c r="AD101" s="80">
        <v>21194.022642578126</v>
      </c>
      <c r="AE101" s="80">
        <v>7393.2347119140586</v>
      </c>
      <c r="AF101" s="80">
        <v>49.837760593750005</v>
      </c>
      <c r="AG101" s="80">
        <v>12186.10925390625</v>
      </c>
      <c r="AH101" s="80">
        <v>23558.780972656248</v>
      </c>
      <c r="AI101" s="80">
        <v>6986.4365722656303</v>
      </c>
      <c r="AJ101" s="80">
        <v>72.80131499414108</v>
      </c>
      <c r="AK101" s="80">
        <v>3932.7770401000971</v>
      </c>
      <c r="AL101" s="80">
        <v>10618.60965136718</v>
      </c>
      <c r="AM101" s="80">
        <v>11591.020174804704</v>
      </c>
      <c r="AN101" s="80">
        <v>1929.0150390625004</v>
      </c>
      <c r="AO101" s="80">
        <v>27128.751999023443</v>
      </c>
      <c r="AP101" s="80">
        <v>200.48349047851505</v>
      </c>
      <c r="AQ101" s="80">
        <v>30879.130934602552</v>
      </c>
      <c r="AR101" s="80">
        <v>30157.135887695298</v>
      </c>
      <c r="AS101" s="80">
        <v>29734.95782910155</v>
      </c>
      <c r="AT101" s="80">
        <v>10098.528171131969</v>
      </c>
      <c r="AU101" s="80">
        <v>31097.793387826732</v>
      </c>
      <c r="AV101" s="80">
        <v>8562.902218750005</v>
      </c>
      <c r="AW101" s="80">
        <v>4457.5329219396963</v>
      </c>
      <c r="AX101" s="80">
        <v>23192.985972900402</v>
      </c>
      <c r="AY101" s="81">
        <v>29015.613716796881</v>
      </c>
    </row>
    <row r="102" spans="1:51" x14ac:dyDescent="0.25">
      <c r="A102" s="78">
        <v>43774</v>
      </c>
      <c r="B102" s="79">
        <v>5</v>
      </c>
      <c r="C102" s="80">
        <v>21004.388836003411</v>
      </c>
      <c r="D102" s="80">
        <v>22815.559058593757</v>
      </c>
      <c r="E102" s="80">
        <v>9667.1699786347781</v>
      </c>
      <c r="F102" s="80">
        <v>33895.230679687484</v>
      </c>
      <c r="G102" s="80">
        <v>18556.044373696826</v>
      </c>
      <c r="H102" s="80">
        <v>6810.2288759218882</v>
      </c>
      <c r="I102" s="80">
        <v>16888.696094238272</v>
      </c>
      <c r="J102" s="80">
        <v>73.052494049072308</v>
      </c>
      <c r="K102" s="80">
        <v>11141.100455046868</v>
      </c>
      <c r="L102" s="80">
        <v>5510.2960750955544</v>
      </c>
      <c r="M102" s="80">
        <v>24044.500997364154</v>
      </c>
      <c r="N102" s="80">
        <v>9084.6649277343786</v>
      </c>
      <c r="O102" s="80">
        <v>27965.933019382821</v>
      </c>
      <c r="P102" s="80">
        <v>2298.0739713152975</v>
      </c>
      <c r="Q102" s="80">
        <v>28.992800235748291</v>
      </c>
      <c r="R102" s="80">
        <v>3362.8970764160154</v>
      </c>
      <c r="S102" s="80">
        <v>26026.256185546867</v>
      </c>
      <c r="T102" s="80">
        <v>10667.73331640624</v>
      </c>
      <c r="U102" s="80">
        <v>5495.2875136718803</v>
      </c>
      <c r="V102" s="80">
        <v>34719.787305468759</v>
      </c>
      <c r="W102" s="80">
        <v>3344.9228759765706</v>
      </c>
      <c r="X102" s="80">
        <v>11446.814573071773</v>
      </c>
      <c r="Y102" s="80">
        <v>10503.599535156251</v>
      </c>
      <c r="Z102" s="80">
        <v>307.92601175537112</v>
      </c>
      <c r="AA102" s="80">
        <v>14538.697882812481</v>
      </c>
      <c r="AB102" s="80">
        <v>13014.405721679705</v>
      </c>
      <c r="AC102" s="80">
        <v>16675.625190809398</v>
      </c>
      <c r="AD102" s="80">
        <v>20673.990001953116</v>
      </c>
      <c r="AE102" s="80">
        <v>6818.9013193359624</v>
      </c>
      <c r="AF102" s="80">
        <v>49.837760593750005</v>
      </c>
      <c r="AG102" s="80">
        <v>11933.394578124999</v>
      </c>
      <c r="AH102" s="80">
        <v>24065.707421875002</v>
      </c>
      <c r="AI102" s="80">
        <v>6850.6013671874998</v>
      </c>
      <c r="AJ102" s="80">
        <v>71.763716804686851</v>
      </c>
      <c r="AK102" s="80">
        <v>3871.3660034179566</v>
      </c>
      <c r="AL102" s="80">
        <v>10299.319882812493</v>
      </c>
      <c r="AM102" s="80">
        <v>11546.024682617204</v>
      </c>
      <c r="AN102" s="80">
        <v>1923.7455078125095</v>
      </c>
      <c r="AO102" s="80">
        <v>26387.103385253919</v>
      </c>
      <c r="AP102" s="80">
        <v>208.89723889160203</v>
      </c>
      <c r="AQ102" s="80">
        <v>30374.436201204117</v>
      </c>
      <c r="AR102" s="80">
        <v>29403.076451171888</v>
      </c>
      <c r="AS102" s="80">
        <v>29098.212061523445</v>
      </c>
      <c r="AT102" s="80">
        <v>10018.620545698221</v>
      </c>
      <c r="AU102" s="80">
        <v>30836.255088998612</v>
      </c>
      <c r="AV102" s="80">
        <v>8097.6710156249956</v>
      </c>
      <c r="AW102" s="80">
        <v>2179.2474291346002</v>
      </c>
      <c r="AX102" s="80">
        <v>22694.750777587898</v>
      </c>
      <c r="AY102" s="81">
        <v>28785.844240234408</v>
      </c>
    </row>
    <row r="103" spans="1:51" x14ac:dyDescent="0.25">
      <c r="A103" s="78">
        <v>43774</v>
      </c>
      <c r="B103" s="79">
        <v>6</v>
      </c>
      <c r="C103" s="80">
        <v>20655.353335492029</v>
      </c>
      <c r="D103" s="80">
        <v>23547.018796874996</v>
      </c>
      <c r="E103" s="80">
        <v>9884.645300900409</v>
      </c>
      <c r="F103" s="80">
        <v>34224.430861328117</v>
      </c>
      <c r="G103" s="80">
        <v>18707.856358071858</v>
      </c>
      <c r="H103" s="80">
        <v>6883.9704525156176</v>
      </c>
      <c r="I103" s="80">
        <v>17205.355088378925</v>
      </c>
      <c r="J103" s="80">
        <v>76.379903793335004</v>
      </c>
      <c r="K103" s="80">
        <v>11447.180588390627</v>
      </c>
      <c r="L103" s="80">
        <v>5940.3828260721184</v>
      </c>
      <c r="M103" s="80">
        <v>25053.858720621101</v>
      </c>
      <c r="N103" s="80">
        <v>9061.4351582031377</v>
      </c>
      <c r="O103" s="80">
        <v>28580.365577460947</v>
      </c>
      <c r="P103" s="80">
        <v>2230.7235986855158</v>
      </c>
      <c r="Q103" s="80">
        <v>29.115602970123291</v>
      </c>
      <c r="R103" s="80">
        <v>3422.5739135742206</v>
      </c>
      <c r="S103" s="80">
        <v>26317.102204101589</v>
      </c>
      <c r="T103" s="80">
        <v>11423.107621093761</v>
      </c>
      <c r="U103" s="80">
        <v>5488.5352060546902</v>
      </c>
      <c r="V103" s="80">
        <v>35098.332897265653</v>
      </c>
      <c r="W103" s="80">
        <v>3346.9502197265601</v>
      </c>
      <c r="X103" s="80">
        <v>12099.342278738255</v>
      </c>
      <c r="Y103" s="80">
        <v>10538.922890625001</v>
      </c>
      <c r="Z103" s="80">
        <v>307.167666381836</v>
      </c>
      <c r="AA103" s="80">
        <v>14370.893056640647</v>
      </c>
      <c r="AB103" s="80">
        <v>13234.39859375</v>
      </c>
      <c r="AC103" s="80">
        <v>17044.206790792505</v>
      </c>
      <c r="AD103" s="80">
        <v>21215.903447265617</v>
      </c>
      <c r="AE103" s="80">
        <v>6414.3538320312591</v>
      </c>
      <c r="AF103" s="80">
        <v>49.837760593750005</v>
      </c>
      <c r="AG103" s="80">
        <v>12244.256671874999</v>
      </c>
      <c r="AH103" s="80">
        <v>24536.816851562511</v>
      </c>
      <c r="AI103" s="80">
        <v>6983.91845703125</v>
      </c>
      <c r="AJ103" s="80">
        <v>73.128360556640814</v>
      </c>
      <c r="AK103" s="80">
        <v>3882.5036544799732</v>
      </c>
      <c r="AL103" s="80">
        <v>10797.57233593749</v>
      </c>
      <c r="AM103" s="80">
        <v>11400.734972656239</v>
      </c>
      <c r="AN103" s="80">
        <v>1856.5661132812602</v>
      </c>
      <c r="AO103" s="80">
        <v>26677.224856933601</v>
      </c>
      <c r="AP103" s="80">
        <v>197.52951745605404</v>
      </c>
      <c r="AQ103" s="80">
        <v>30632.492621125995</v>
      </c>
      <c r="AR103" s="80">
        <v>29992.25843896484</v>
      </c>
      <c r="AS103" s="80">
        <v>29695.402683593755</v>
      </c>
      <c r="AT103" s="80">
        <v>9961.6546824603702</v>
      </c>
      <c r="AU103" s="80">
        <v>31293.491717904843</v>
      </c>
      <c r="AV103" s="80">
        <v>8280.7921406249952</v>
      </c>
      <c r="AW103" s="80">
        <v>2085.272597030576</v>
      </c>
      <c r="AX103" s="80">
        <v>23459.771817626959</v>
      </c>
      <c r="AY103" s="81">
        <v>29234.96083007814</v>
      </c>
    </row>
    <row r="104" spans="1:51" x14ac:dyDescent="0.25">
      <c r="A104" s="78">
        <v>43774</v>
      </c>
      <c r="B104" s="79">
        <v>7</v>
      </c>
      <c r="C104" s="80">
        <v>22105.834548134171</v>
      </c>
      <c r="D104" s="80">
        <v>26836.949976562497</v>
      </c>
      <c r="E104" s="80">
        <v>11561.222898556671</v>
      </c>
      <c r="F104" s="80">
        <v>39494.890220703113</v>
      </c>
      <c r="G104" s="80">
        <v>22785.561334634371</v>
      </c>
      <c r="H104" s="80">
        <v>6918.2746200468791</v>
      </c>
      <c r="I104" s="80">
        <v>19744.066789550794</v>
      </c>
      <c r="J104" s="80">
        <v>74.742069244384695</v>
      </c>
      <c r="K104" s="80">
        <v>12744.320886296891</v>
      </c>
      <c r="L104" s="80">
        <v>6271.0574647440062</v>
      </c>
      <c r="M104" s="80">
        <v>25718.756726687494</v>
      </c>
      <c r="N104" s="80">
        <v>10374.810111328139</v>
      </c>
      <c r="O104" s="80">
        <v>32551.149781914068</v>
      </c>
      <c r="P104" s="80">
        <v>2479.3200297585049</v>
      </c>
      <c r="Q104" s="80">
        <v>30.525265693664551</v>
      </c>
      <c r="R104" s="80">
        <v>4083.4512756347658</v>
      </c>
      <c r="S104" s="80">
        <v>29814.090921875009</v>
      </c>
      <c r="T104" s="80">
        <v>2841.4159500732471</v>
      </c>
      <c r="U104" s="80">
        <v>1654.922598876951</v>
      </c>
      <c r="V104" s="80">
        <v>41282.316252343757</v>
      </c>
      <c r="W104" s="80">
        <v>3533.0589355468701</v>
      </c>
      <c r="X104" s="80">
        <v>12074.32638018264</v>
      </c>
      <c r="Y104" s="80">
        <v>12135.159539062499</v>
      </c>
      <c r="Z104" s="80">
        <v>314.01802898559572</v>
      </c>
      <c r="AA104" s="80">
        <v>17319.265180664042</v>
      </c>
      <c r="AB104" s="80">
        <v>15042.744488281263</v>
      </c>
      <c r="AC104" s="80">
        <v>19924.575367371668</v>
      </c>
      <c r="AD104" s="80">
        <v>25275.908914062496</v>
      </c>
      <c r="AE104" s="80">
        <v>7650.1662802734363</v>
      </c>
      <c r="AF104" s="80">
        <v>49.837760593750005</v>
      </c>
      <c r="AG104" s="80">
        <v>14512.756128906251</v>
      </c>
      <c r="AH104" s="80">
        <v>28455.370160156253</v>
      </c>
      <c r="AI104" s="80">
        <v>7637.30241699219</v>
      </c>
      <c r="AJ104" s="80">
        <v>73.862061199218999</v>
      </c>
      <c r="AK104" s="80">
        <v>4132.8167963981632</v>
      </c>
      <c r="AL104" s="80">
        <v>12529.610643554672</v>
      </c>
      <c r="AM104" s="80">
        <v>12460.158774414092</v>
      </c>
      <c r="AN104" s="80">
        <v>2532.5540039062607</v>
      </c>
      <c r="AO104" s="80">
        <v>29818.645354492182</v>
      </c>
      <c r="AP104" s="80">
        <v>201.46561770718179</v>
      </c>
      <c r="AQ104" s="80">
        <v>33384.043072297871</v>
      </c>
      <c r="AR104" s="80">
        <v>33524.007529785151</v>
      </c>
      <c r="AS104" s="80">
        <v>34738.932143554703</v>
      </c>
      <c r="AT104" s="80">
        <v>11067.199876755667</v>
      </c>
      <c r="AU104" s="80">
        <v>36160.888897592376</v>
      </c>
      <c r="AV104" s="80">
        <v>9861.311201171884</v>
      </c>
      <c r="AW104" s="80">
        <v>2397.1407436502695</v>
      </c>
      <c r="AX104" s="80">
        <v>26961.441820068354</v>
      </c>
      <c r="AY104" s="81">
        <v>31220.264728515631</v>
      </c>
    </row>
    <row r="105" spans="1:51" x14ac:dyDescent="0.25">
      <c r="A105" s="78">
        <v>43774</v>
      </c>
      <c r="B105" s="79">
        <v>8</v>
      </c>
      <c r="C105" s="80">
        <v>25821.501825974854</v>
      </c>
      <c r="D105" s="80">
        <v>29356.915125000014</v>
      </c>
      <c r="E105" s="80">
        <v>14018.37143859573</v>
      </c>
      <c r="F105" s="80">
        <v>48807.470210937507</v>
      </c>
      <c r="G105" s="80">
        <v>24221.997989171043</v>
      </c>
      <c r="H105" s="80">
        <v>7250.3858535468808</v>
      </c>
      <c r="I105" s="80">
        <v>25140.006925292957</v>
      </c>
      <c r="J105" s="80">
        <v>91.751930236816406</v>
      </c>
      <c r="K105" s="80">
        <v>14798.428558328136</v>
      </c>
      <c r="L105" s="80">
        <v>7119.5602254861869</v>
      </c>
      <c r="M105" s="80">
        <v>27728.701446291012</v>
      </c>
      <c r="N105" s="80">
        <v>11316.49365429687</v>
      </c>
      <c r="O105" s="80">
        <v>39703.114558976544</v>
      </c>
      <c r="P105" s="80">
        <v>2626.4002708993012</v>
      </c>
      <c r="Q105" s="80">
        <v>32.470335006713867</v>
      </c>
      <c r="R105" s="80">
        <v>4300.0666687011726</v>
      </c>
      <c r="S105" s="80">
        <v>33304.1550078125</v>
      </c>
      <c r="T105" s="80">
        <v>9559.7809020995992</v>
      </c>
      <c r="U105" s="80">
        <v>5545.7952705541793</v>
      </c>
      <c r="V105" s="80">
        <v>48158.940394531244</v>
      </c>
      <c r="W105" s="80">
        <v>3327.9427124023505</v>
      </c>
      <c r="X105" s="80">
        <v>11255.08658083951</v>
      </c>
      <c r="Y105" s="80">
        <v>13960.158019531245</v>
      </c>
      <c r="Z105" s="80">
        <v>316.66004324951166</v>
      </c>
      <c r="AA105" s="80">
        <v>19689.837927734377</v>
      </c>
      <c r="AB105" s="80">
        <v>20181.725572265645</v>
      </c>
      <c r="AC105" s="80">
        <v>22938.027739440007</v>
      </c>
      <c r="AD105" s="80">
        <v>27413.231902343752</v>
      </c>
      <c r="AE105" s="80">
        <v>6274.0990947265636</v>
      </c>
      <c r="AF105" s="80">
        <v>49.837760593750005</v>
      </c>
      <c r="AG105" s="80">
        <v>17579.600316406249</v>
      </c>
      <c r="AH105" s="80">
        <v>29746.479566406251</v>
      </c>
      <c r="AI105" s="80">
        <v>8455.7820312500007</v>
      </c>
      <c r="AJ105" s="80">
        <v>74.398703392577886</v>
      </c>
      <c r="AK105" s="80">
        <v>4931.0054745725347</v>
      </c>
      <c r="AL105" s="80">
        <v>13815.796062500001</v>
      </c>
      <c r="AM105" s="80">
        <v>13321.277394531244</v>
      </c>
      <c r="AN105" s="80">
        <v>2948.8880859374876</v>
      </c>
      <c r="AO105" s="80">
        <v>34259.855379882807</v>
      </c>
      <c r="AP105" s="80">
        <v>349.55429244805345</v>
      </c>
      <c r="AQ105" s="80">
        <v>41251.342054719731</v>
      </c>
      <c r="AR105" s="80">
        <v>38690.647059570365</v>
      </c>
      <c r="AS105" s="80">
        <v>38869.291552734394</v>
      </c>
      <c r="AT105" s="80">
        <v>11165.105076776443</v>
      </c>
      <c r="AU105" s="80">
        <v>43686.492661264238</v>
      </c>
      <c r="AV105" s="80">
        <v>9670.3429003906385</v>
      </c>
      <c r="AW105" s="80">
        <v>2217.0685179746633</v>
      </c>
      <c r="AX105" s="80">
        <v>28861.255498046881</v>
      </c>
      <c r="AY105" s="81">
        <v>38843.039355468725</v>
      </c>
    </row>
    <row r="106" spans="1:51" x14ac:dyDescent="0.25">
      <c r="A106" s="78">
        <v>43774</v>
      </c>
      <c r="B106" s="79">
        <v>9</v>
      </c>
      <c r="C106" s="80">
        <v>31710.072141875313</v>
      </c>
      <c r="D106" s="80">
        <v>34230.464730468746</v>
      </c>
      <c r="E106" s="80">
        <v>14601.053079220739</v>
      </c>
      <c r="F106" s="80">
        <v>54214.294753906266</v>
      </c>
      <c r="G106" s="80">
        <v>28075.666717033022</v>
      </c>
      <c r="H106" s="80">
        <v>9235.1480285624984</v>
      </c>
      <c r="I106" s="80">
        <v>29795.7423203125</v>
      </c>
      <c r="J106" s="80">
        <v>92.680438995361399</v>
      </c>
      <c r="K106" s="80">
        <v>16667.965679734385</v>
      </c>
      <c r="L106" s="80">
        <v>7600.3416776346203</v>
      </c>
      <c r="M106" s="80">
        <v>33649.899411724131</v>
      </c>
      <c r="N106" s="80">
        <v>11205.27685351563</v>
      </c>
      <c r="O106" s="80">
        <v>45617.090559859382</v>
      </c>
      <c r="P106" s="80">
        <v>2832.0407120724471</v>
      </c>
      <c r="Q106" s="80">
        <v>33.987870216369629</v>
      </c>
      <c r="R106" s="80">
        <v>4055.4695983886722</v>
      </c>
      <c r="S106" s="80">
        <v>36349.819162109401</v>
      </c>
      <c r="T106" s="80">
        <v>12949.770372070323</v>
      </c>
      <c r="U106" s="80">
        <v>6672.7691103515699</v>
      </c>
      <c r="V106" s="80">
        <v>48091.489155468742</v>
      </c>
      <c r="W106" s="80">
        <v>3854.2289062499999</v>
      </c>
      <c r="X106" s="80">
        <v>14342.207846822568</v>
      </c>
      <c r="Y106" s="80">
        <v>16214.738984374993</v>
      </c>
      <c r="Z106" s="80">
        <v>347.56823157958974</v>
      </c>
      <c r="AA106" s="80">
        <v>22869.782876953126</v>
      </c>
      <c r="AB106" s="80">
        <v>25574.060900390636</v>
      </c>
      <c r="AC106" s="80">
        <v>24199.777674516914</v>
      </c>
      <c r="AD106" s="80">
        <v>26090.661917968744</v>
      </c>
      <c r="AE106" s="80">
        <v>7866.8872382812388</v>
      </c>
      <c r="AF106" s="80">
        <v>49.837760593750005</v>
      </c>
      <c r="AG106" s="80">
        <v>18937.95474609375</v>
      </c>
      <c r="AH106" s="80">
        <v>29223.065941406254</v>
      </c>
      <c r="AI106" s="80">
        <v>10131.120166015629</v>
      </c>
      <c r="AJ106" s="80">
        <v>120.4216459804689</v>
      </c>
      <c r="AK106" s="80">
        <v>5860.1919275033561</v>
      </c>
      <c r="AL106" s="80">
        <v>13886.322032226562</v>
      </c>
      <c r="AM106" s="80">
        <v>15187.682388671883</v>
      </c>
      <c r="AN106" s="80">
        <v>2873.1480957031308</v>
      </c>
      <c r="AO106" s="80">
        <v>39176.043123046868</v>
      </c>
      <c r="AP106" s="80">
        <v>508.72075511474713</v>
      </c>
      <c r="AQ106" s="80">
        <v>51434.2979638994</v>
      </c>
      <c r="AR106" s="80">
        <v>45074.455281250033</v>
      </c>
      <c r="AS106" s="80">
        <v>41221.593970703136</v>
      </c>
      <c r="AT106" s="80">
        <v>12564.958902056693</v>
      </c>
      <c r="AU106" s="80">
        <v>46327.659713998612</v>
      </c>
      <c r="AV106" s="80">
        <v>10902.311943359398</v>
      </c>
      <c r="AW106" s="80">
        <v>1676.5995360907345</v>
      </c>
      <c r="AX106" s="80">
        <v>29454.827401123035</v>
      </c>
      <c r="AY106" s="81">
        <v>49482.348398437505</v>
      </c>
    </row>
    <row r="107" spans="1:51" x14ac:dyDescent="0.25">
      <c r="A107" s="78">
        <v>43774</v>
      </c>
      <c r="B107" s="79">
        <v>10</v>
      </c>
      <c r="C107" s="80">
        <v>35961.732385446652</v>
      </c>
      <c r="D107" s="80">
        <v>37725.60796875001</v>
      </c>
      <c r="E107" s="80">
        <v>15345.222561642608</v>
      </c>
      <c r="F107" s="80">
        <v>58753.547667968756</v>
      </c>
      <c r="G107" s="80">
        <v>34816.298351040605</v>
      </c>
      <c r="H107" s="80">
        <v>10782.951354312498</v>
      </c>
      <c r="I107" s="80">
        <v>34516.612916015627</v>
      </c>
      <c r="J107" s="80">
        <v>97.881914138793888</v>
      </c>
      <c r="K107" s="80">
        <v>18613.441058374996</v>
      </c>
      <c r="L107" s="80">
        <v>9306.0951473611658</v>
      </c>
      <c r="M107" s="80">
        <v>37055.044058412008</v>
      </c>
      <c r="N107" s="80">
        <v>12442.574849609391</v>
      </c>
      <c r="O107" s="80">
        <v>50116.692149015631</v>
      </c>
      <c r="P107" s="80">
        <v>3440.398728628069</v>
      </c>
      <c r="Q107" s="80">
        <v>34.608053207397461</v>
      </c>
      <c r="R107" s="80">
        <v>4238.6078186035147</v>
      </c>
      <c r="S107" s="80">
        <v>39248.363513671873</v>
      </c>
      <c r="T107" s="80">
        <v>14407.693351562511</v>
      </c>
      <c r="U107" s="80">
        <v>6914.3287577180836</v>
      </c>
      <c r="V107" s="80">
        <v>50124.367417968737</v>
      </c>
      <c r="W107" s="80">
        <v>4972.9887451171899</v>
      </c>
      <c r="X107" s="80">
        <v>17439.703575754396</v>
      </c>
      <c r="Y107" s="80">
        <v>17784.373816406249</v>
      </c>
      <c r="Z107" s="80">
        <v>364.20977356567386</v>
      </c>
      <c r="AA107" s="80">
        <v>24976.012062500031</v>
      </c>
      <c r="AB107" s="80">
        <v>29615.886009765622</v>
      </c>
      <c r="AC107" s="80">
        <v>26054.757965821442</v>
      </c>
      <c r="AD107" s="80">
        <v>27521.166562499999</v>
      </c>
      <c r="AE107" s="80">
        <v>8454.0579863281273</v>
      </c>
      <c r="AF107" s="80">
        <v>49.837760593750005</v>
      </c>
      <c r="AG107" s="80">
        <v>20257.91621484375</v>
      </c>
      <c r="AH107" s="80">
        <v>30152.538843749997</v>
      </c>
      <c r="AI107" s="80">
        <v>11987.15024414063</v>
      </c>
      <c r="AJ107" s="80">
        <v>197.02544497265615</v>
      </c>
      <c r="AK107" s="80">
        <v>6666.6274700744616</v>
      </c>
      <c r="AL107" s="80">
        <v>14482.087716796894</v>
      </c>
      <c r="AM107" s="80">
        <v>16309.696142578145</v>
      </c>
      <c r="AN107" s="80">
        <v>2584.1992675781421</v>
      </c>
      <c r="AO107" s="80">
        <v>43875.692895507811</v>
      </c>
      <c r="AP107" s="80">
        <v>570.03722977630559</v>
      </c>
      <c r="AQ107" s="80">
        <v>59894.737723665065</v>
      </c>
      <c r="AR107" s="80">
        <v>51171.339989257831</v>
      </c>
      <c r="AS107" s="80">
        <v>43872.581681640637</v>
      </c>
      <c r="AT107" s="80">
        <v>13949.064623432001</v>
      </c>
      <c r="AU107" s="80">
        <v>50036.519719857963</v>
      </c>
      <c r="AV107" s="80">
        <v>11834.051367187509</v>
      </c>
      <c r="AW107" s="80">
        <v>849.16438121947567</v>
      </c>
      <c r="AX107" s="80">
        <v>31531.095386962894</v>
      </c>
      <c r="AY107" s="81">
        <v>58597.138480468784</v>
      </c>
    </row>
    <row r="108" spans="1:51" x14ac:dyDescent="0.25">
      <c r="A108" s="78">
        <v>43774</v>
      </c>
      <c r="B108" s="79">
        <v>11</v>
      </c>
      <c r="C108" s="80">
        <v>39140.657302314634</v>
      </c>
      <c r="D108" s="80">
        <v>39170.919242187483</v>
      </c>
      <c r="E108" s="80">
        <v>16872.629133908242</v>
      </c>
      <c r="F108" s="80">
        <v>62656.96423437498</v>
      </c>
      <c r="G108" s="80">
        <v>37084.927253892158</v>
      </c>
      <c r="H108" s="80">
        <v>11347.147447281253</v>
      </c>
      <c r="I108" s="80">
        <v>37918.167053710909</v>
      </c>
      <c r="J108" s="80">
        <v>98.236326217651296</v>
      </c>
      <c r="K108" s="80">
        <v>19737.482827328127</v>
      </c>
      <c r="L108" s="80">
        <v>9486.7849715799421</v>
      </c>
      <c r="M108" s="80">
        <v>40222.560410296392</v>
      </c>
      <c r="N108" s="80">
        <v>13564.494208984381</v>
      </c>
      <c r="O108" s="80">
        <v>53884.284914156262</v>
      </c>
      <c r="P108" s="80">
        <v>3670.2571347448738</v>
      </c>
      <c r="Q108" s="80">
        <v>33.49507093429564</v>
      </c>
      <c r="R108" s="80">
        <v>4456.6179443359379</v>
      </c>
      <c r="S108" s="80">
        <v>40947.540185546874</v>
      </c>
      <c r="T108" s="80">
        <v>15543.462116210918</v>
      </c>
      <c r="U108" s="80">
        <v>8001.2035810546895</v>
      </c>
      <c r="V108" s="80">
        <v>52907.883064843758</v>
      </c>
      <c r="W108" s="80">
        <v>5183.0004638671999</v>
      </c>
      <c r="X108" s="80">
        <v>19408.897511695417</v>
      </c>
      <c r="Y108" s="80">
        <v>17646.621152343749</v>
      </c>
      <c r="Z108" s="80">
        <v>398.25675213623043</v>
      </c>
      <c r="AA108" s="80">
        <v>26229.062425781241</v>
      </c>
      <c r="AB108" s="80">
        <v>31410.677078124994</v>
      </c>
      <c r="AC108" s="80">
        <v>28064.000010960572</v>
      </c>
      <c r="AD108" s="80">
        <v>28634.22512109375</v>
      </c>
      <c r="AE108" s="80">
        <v>8266.759998046904</v>
      </c>
      <c r="AF108" s="80">
        <v>49.837760593750005</v>
      </c>
      <c r="AG108" s="80">
        <v>20940.955648437499</v>
      </c>
      <c r="AH108" s="80">
        <v>30723.795648437495</v>
      </c>
      <c r="AI108" s="80">
        <v>12656.04711914063</v>
      </c>
      <c r="AJ108" s="80">
        <v>197.4355331406249</v>
      </c>
      <c r="AK108" s="80">
        <v>6768.6029281726078</v>
      </c>
      <c r="AL108" s="80">
        <v>15262.223810546873</v>
      </c>
      <c r="AM108" s="80">
        <v>17066.132886718748</v>
      </c>
      <c r="AN108" s="80">
        <v>2767.8622558593797</v>
      </c>
      <c r="AO108" s="80">
        <v>46564.104282226559</v>
      </c>
      <c r="AP108" s="80">
        <v>228.8512407400512</v>
      </c>
      <c r="AQ108" s="80">
        <v>66146.83910843065</v>
      </c>
      <c r="AR108" s="80">
        <v>54301.341421874975</v>
      </c>
      <c r="AS108" s="80">
        <v>45361.713505859378</v>
      </c>
      <c r="AT108" s="80">
        <v>15804.6742710502</v>
      </c>
      <c r="AU108" s="80">
        <v>52433.497024545482</v>
      </c>
      <c r="AV108" s="80">
        <v>13140.75173632812</v>
      </c>
      <c r="AW108" s="80">
        <v>1493.9937210833652</v>
      </c>
      <c r="AX108" s="80">
        <v>33053.113875732422</v>
      </c>
      <c r="AY108" s="81">
        <v>64566.381425781226</v>
      </c>
    </row>
    <row r="109" spans="1:51" x14ac:dyDescent="0.25">
      <c r="A109" s="78">
        <v>43774</v>
      </c>
      <c r="B109" s="79">
        <v>12</v>
      </c>
      <c r="C109" s="80">
        <v>41274.006280844696</v>
      </c>
      <c r="D109" s="80">
        <v>40693.561078124992</v>
      </c>
      <c r="E109" s="80">
        <v>18053.186741330108</v>
      </c>
      <c r="F109" s="80">
        <v>65961.513093750007</v>
      </c>
      <c r="G109" s="80">
        <v>38031.83120567436</v>
      </c>
      <c r="H109" s="80">
        <v>11881.538200343748</v>
      </c>
      <c r="I109" s="80">
        <v>39860.873941406251</v>
      </c>
      <c r="J109" s="80">
        <v>95.262439727783288</v>
      </c>
      <c r="K109" s="80">
        <v>20321.921594953139</v>
      </c>
      <c r="L109" s="80">
        <v>9720.8111209939834</v>
      </c>
      <c r="M109" s="80">
        <v>40022.247802606631</v>
      </c>
      <c r="N109" s="80">
        <v>14730.547624999999</v>
      </c>
      <c r="O109" s="80">
        <v>55671.557924718734</v>
      </c>
      <c r="P109" s="80">
        <v>3868.0283089868158</v>
      </c>
      <c r="Q109" s="80">
        <v>33.608647346496568</v>
      </c>
      <c r="R109" s="80">
        <v>4685.3822509765623</v>
      </c>
      <c r="S109" s="80">
        <v>42100.420058593751</v>
      </c>
      <c r="T109" s="80">
        <v>17048.110988281249</v>
      </c>
      <c r="U109" s="80">
        <v>8650.2984492187607</v>
      </c>
      <c r="V109" s="80">
        <v>56823.366948437484</v>
      </c>
      <c r="W109" s="80">
        <v>5491.2041748046904</v>
      </c>
      <c r="X109" s="80">
        <v>20607.074954376192</v>
      </c>
      <c r="Y109" s="80">
        <v>16868.957238281255</v>
      </c>
      <c r="Z109" s="80">
        <v>378.73749349975571</v>
      </c>
      <c r="AA109" s="80">
        <v>27172.915250000002</v>
      </c>
      <c r="AB109" s="80">
        <v>32170.634710937495</v>
      </c>
      <c r="AC109" s="80">
        <v>29549.363993741008</v>
      </c>
      <c r="AD109" s="80">
        <v>30335.625402343743</v>
      </c>
      <c r="AE109" s="80">
        <v>9486.2597363281347</v>
      </c>
      <c r="AF109" s="80">
        <v>49.837760593750005</v>
      </c>
      <c r="AG109" s="80">
        <v>21776.0606796875</v>
      </c>
      <c r="AH109" s="80">
        <v>32684.915499999988</v>
      </c>
      <c r="AI109" s="80">
        <v>13326.484765625009</v>
      </c>
      <c r="AJ109" s="80">
        <v>202.60452790234399</v>
      </c>
      <c r="AK109" s="80">
        <v>6611.1108759777844</v>
      </c>
      <c r="AL109" s="80">
        <v>16165.959865234381</v>
      </c>
      <c r="AM109" s="80">
        <v>17817.317337890621</v>
      </c>
      <c r="AN109" s="80">
        <v>3107.451025390641</v>
      </c>
      <c r="AO109" s="80">
        <v>48495.275117187506</v>
      </c>
      <c r="AP109" s="80">
        <v>542.27530087219202</v>
      </c>
      <c r="AQ109" s="80">
        <v>69264.169112336924</v>
      </c>
      <c r="AR109" s="80">
        <v>55561.459400390617</v>
      </c>
      <c r="AS109" s="80">
        <v>47633.602582031242</v>
      </c>
      <c r="AT109" s="80">
        <v>15775.267646060607</v>
      </c>
      <c r="AU109" s="80">
        <v>54112.951055795478</v>
      </c>
      <c r="AV109" s="80">
        <v>13437.551539062497</v>
      </c>
      <c r="AW109" s="80">
        <v>1680.5252381896962</v>
      </c>
      <c r="AX109" s="80">
        <v>34150.826982421859</v>
      </c>
      <c r="AY109" s="81">
        <v>67666.471906249935</v>
      </c>
    </row>
    <row r="110" spans="1:51" x14ac:dyDescent="0.25">
      <c r="A110" s="78">
        <v>43774</v>
      </c>
      <c r="B110" s="79">
        <v>13</v>
      </c>
      <c r="C110" s="80">
        <v>42595.833814111335</v>
      </c>
      <c r="D110" s="80">
        <v>41799.46099218748</v>
      </c>
      <c r="E110" s="80">
        <v>19250.275042111356</v>
      </c>
      <c r="F110" s="80">
        <v>68574.86182421878</v>
      </c>
      <c r="G110" s="80">
        <v>39868.642212188039</v>
      </c>
      <c r="H110" s="80">
        <v>11423.672328249995</v>
      </c>
      <c r="I110" s="80">
        <v>41166.590083984353</v>
      </c>
      <c r="J110" s="80">
        <v>107.02704811096189</v>
      </c>
      <c r="K110" s="80">
        <v>20904.248846125</v>
      </c>
      <c r="L110" s="80">
        <v>10176.748497947121</v>
      </c>
      <c r="M110" s="80">
        <v>40489.369721706302</v>
      </c>
      <c r="N110" s="80">
        <v>15737.264074218749</v>
      </c>
      <c r="O110" s="80">
        <v>56773.457848156257</v>
      </c>
      <c r="P110" s="80">
        <v>3679.2824133825738</v>
      </c>
      <c r="Q110" s="80">
        <v>39.271283149719203</v>
      </c>
      <c r="R110" s="80">
        <v>4857.0373168945325</v>
      </c>
      <c r="S110" s="80">
        <v>43758.415736328127</v>
      </c>
      <c r="T110" s="80">
        <v>18354.362728515611</v>
      </c>
      <c r="U110" s="80">
        <v>9294.7471953124896</v>
      </c>
      <c r="V110" s="80">
        <v>59161.568381249999</v>
      </c>
      <c r="W110" s="80">
        <v>5325.7684082031192</v>
      </c>
      <c r="X110" s="80">
        <v>21519.768139187385</v>
      </c>
      <c r="Y110" s="80">
        <v>16794.896492187509</v>
      </c>
      <c r="Z110" s="80">
        <v>377.75501733398443</v>
      </c>
      <c r="AA110" s="80">
        <v>28684.019240234393</v>
      </c>
      <c r="AB110" s="80">
        <v>32537.860929687493</v>
      </c>
      <c r="AC110" s="80">
        <v>30872.037591715642</v>
      </c>
      <c r="AD110" s="80">
        <v>32128.638527343752</v>
      </c>
      <c r="AE110" s="80">
        <v>9763.4563943188496</v>
      </c>
      <c r="AF110" s="80">
        <v>49.837760593750005</v>
      </c>
      <c r="AG110" s="80">
        <v>22532.751718750002</v>
      </c>
      <c r="AH110" s="80">
        <v>34604.369226562478</v>
      </c>
      <c r="AI110" s="80">
        <v>13674.42915039063</v>
      </c>
      <c r="AJ110" s="80">
        <v>220.39594807031199</v>
      </c>
      <c r="AK110" s="80">
        <v>6448.2996088305672</v>
      </c>
      <c r="AL110" s="80">
        <v>17108.03900195313</v>
      </c>
      <c r="AM110" s="80">
        <v>18980.375179687468</v>
      </c>
      <c r="AN110" s="80">
        <v>3402.6693359375113</v>
      </c>
      <c r="AO110" s="80">
        <v>50804.847384765628</v>
      </c>
      <c r="AP110" s="80">
        <v>550.63149892852971</v>
      </c>
      <c r="AQ110" s="80">
        <v>71076.258094758785</v>
      </c>
      <c r="AR110" s="80">
        <v>57165.542100585924</v>
      </c>
      <c r="AS110" s="80">
        <v>49401.833142578122</v>
      </c>
      <c r="AT110" s="80">
        <v>16595.550902325089</v>
      </c>
      <c r="AU110" s="80">
        <v>55646.594059701732</v>
      </c>
      <c r="AV110" s="80">
        <v>14072.836439453138</v>
      </c>
      <c r="AW110" s="80">
        <v>1965.5501509954881</v>
      </c>
      <c r="AX110" s="80">
        <v>35640.510443115243</v>
      </c>
      <c r="AY110" s="81">
        <v>69310.133300781279</v>
      </c>
    </row>
    <row r="111" spans="1:51" x14ac:dyDescent="0.25">
      <c r="A111" s="78">
        <v>43774</v>
      </c>
      <c r="B111" s="79">
        <v>14</v>
      </c>
      <c r="C111" s="80">
        <v>43244.114975319324</v>
      </c>
      <c r="D111" s="80">
        <v>41704.794222656252</v>
      </c>
      <c r="E111" s="80">
        <v>19658.168167111366</v>
      </c>
      <c r="F111" s="80">
        <v>70370.402074218771</v>
      </c>
      <c r="G111" s="80">
        <v>36739.853343867755</v>
      </c>
      <c r="H111" s="80">
        <v>11200.20677990625</v>
      </c>
      <c r="I111" s="80">
        <v>41835.637382812514</v>
      </c>
      <c r="J111" s="80">
        <v>106.5409717559814</v>
      </c>
      <c r="K111" s="80">
        <v>20968.448407937511</v>
      </c>
      <c r="L111" s="80">
        <v>9317.2094344705692</v>
      </c>
      <c r="M111" s="80">
        <v>38856.822368716304</v>
      </c>
      <c r="N111" s="80">
        <v>16061.288683593752</v>
      </c>
      <c r="O111" s="80">
        <v>57052.709052749997</v>
      </c>
      <c r="P111" s="80">
        <v>3562.6419451879851</v>
      </c>
      <c r="Q111" s="80">
        <v>31.285039901733398</v>
      </c>
      <c r="R111" s="80">
        <v>5069.6305541992188</v>
      </c>
      <c r="S111" s="80">
        <v>44189.516376953128</v>
      </c>
      <c r="T111" s="80">
        <v>19172.977126953097</v>
      </c>
      <c r="U111" s="80">
        <v>9474.23924414063</v>
      </c>
      <c r="V111" s="80">
        <v>61126.553350781229</v>
      </c>
      <c r="W111" s="80">
        <v>4935.87663574219</v>
      </c>
      <c r="X111" s="80">
        <v>20886.003849177276</v>
      </c>
      <c r="Y111" s="80">
        <v>16520.411207031259</v>
      </c>
      <c r="Z111" s="80">
        <v>396.22467286376957</v>
      </c>
      <c r="AA111" s="80">
        <v>27368.498578124978</v>
      </c>
      <c r="AB111" s="80">
        <v>33387.701417968754</v>
      </c>
      <c r="AC111" s="80">
        <v>31540.297565167093</v>
      </c>
      <c r="AD111" s="80">
        <v>33286.961128906245</v>
      </c>
      <c r="AE111" s="80">
        <v>8304.3824290820467</v>
      </c>
      <c r="AF111" s="80">
        <v>49.837760593750005</v>
      </c>
      <c r="AG111" s="80">
        <v>22807.402550781251</v>
      </c>
      <c r="AH111" s="80">
        <v>36238.252539062501</v>
      </c>
      <c r="AI111" s="80">
        <v>13879.86923828125</v>
      </c>
      <c r="AJ111" s="80">
        <v>178.83790129882726</v>
      </c>
      <c r="AK111" s="80">
        <v>6203.9489127893066</v>
      </c>
      <c r="AL111" s="80">
        <v>18063.671376953127</v>
      </c>
      <c r="AM111" s="80">
        <v>18582.162431640631</v>
      </c>
      <c r="AN111" s="80">
        <v>3425.1047851562598</v>
      </c>
      <c r="AO111" s="80">
        <v>52024.738536132805</v>
      </c>
      <c r="AP111" s="80">
        <v>568.83565308090192</v>
      </c>
      <c r="AQ111" s="80">
        <v>72171.548479524397</v>
      </c>
      <c r="AR111" s="80">
        <v>56574.724298828121</v>
      </c>
      <c r="AS111" s="80">
        <v>50392.489632812511</v>
      </c>
      <c r="AT111" s="80">
        <v>16562.731538448654</v>
      </c>
      <c r="AU111" s="80">
        <v>56829.423288217375</v>
      </c>
      <c r="AV111" s="80">
        <v>14567.788857421878</v>
      </c>
      <c r="AW111" s="80">
        <v>1575.8112556744286</v>
      </c>
      <c r="AX111" s="80">
        <v>37215.419775390619</v>
      </c>
      <c r="AY111" s="81">
        <v>71076.714968749948</v>
      </c>
    </row>
    <row r="112" spans="1:51" x14ac:dyDescent="0.25">
      <c r="A112" s="78">
        <v>43774</v>
      </c>
      <c r="B112" s="79">
        <v>15</v>
      </c>
      <c r="C112" s="80">
        <v>42998.443947108783</v>
      </c>
      <c r="D112" s="80">
        <v>42890.057296875035</v>
      </c>
      <c r="E112" s="80">
        <v>19860.817151486364</v>
      </c>
      <c r="F112" s="80">
        <v>69718.789406250013</v>
      </c>
      <c r="G112" s="80">
        <v>39540.21229707083</v>
      </c>
      <c r="H112" s="80">
        <v>11466.372305968753</v>
      </c>
      <c r="I112" s="80">
        <v>42046.917227539088</v>
      </c>
      <c r="J112" s="80">
        <v>103.40744781494151</v>
      </c>
      <c r="K112" s="80">
        <v>21376.794887468757</v>
      </c>
      <c r="L112" s="80">
        <v>10430.65841396275</v>
      </c>
      <c r="M112" s="80">
        <v>39289.12445897852</v>
      </c>
      <c r="N112" s="80">
        <v>15807.686953124998</v>
      </c>
      <c r="O112" s="80">
        <v>57800.255177671883</v>
      </c>
      <c r="P112" s="80">
        <v>3545.0148722192343</v>
      </c>
      <c r="Q112" s="80">
        <v>32.410890579223647</v>
      </c>
      <c r="R112" s="80">
        <v>5198.3512084960939</v>
      </c>
      <c r="S112" s="80">
        <v>45900.482970703131</v>
      </c>
      <c r="T112" s="80">
        <v>19027.277058593769</v>
      </c>
      <c r="U112" s="80">
        <v>9244.4995664062608</v>
      </c>
      <c r="V112" s="80">
        <v>61731.051752343745</v>
      </c>
      <c r="W112" s="80">
        <v>5066.26220703125</v>
      </c>
      <c r="X112" s="80">
        <v>21291.801529248889</v>
      </c>
      <c r="Y112" s="80">
        <v>17214.920503906247</v>
      </c>
      <c r="Z112" s="80">
        <v>367.66190701904299</v>
      </c>
      <c r="AA112" s="80">
        <v>29823.216384765652</v>
      </c>
      <c r="AB112" s="80">
        <v>33628.181160156251</v>
      </c>
      <c r="AC112" s="80">
        <v>30929.375706095583</v>
      </c>
      <c r="AD112" s="80">
        <v>34389.716246093762</v>
      </c>
      <c r="AE112" s="80">
        <v>9382.168201934659</v>
      </c>
      <c r="AF112" s="80">
        <v>49.837760593750005</v>
      </c>
      <c r="AG112" s="80">
        <v>23268.45607421875</v>
      </c>
      <c r="AH112" s="80">
        <v>37301.996792968748</v>
      </c>
      <c r="AI112" s="80">
        <v>14249.7568359375</v>
      </c>
      <c r="AJ112" s="80">
        <v>185.81391498242203</v>
      </c>
      <c r="AK112" s="80">
        <v>6042.1446091503913</v>
      </c>
      <c r="AL112" s="80">
        <v>18723.50835937501</v>
      </c>
      <c r="AM112" s="80">
        <v>19975.450056640646</v>
      </c>
      <c r="AN112" s="80">
        <v>3950.3009765624993</v>
      </c>
      <c r="AO112" s="80">
        <v>53545.565272460932</v>
      </c>
      <c r="AP112" s="80">
        <v>570.01873021392771</v>
      </c>
      <c r="AQ112" s="80">
        <v>72914.784459993185</v>
      </c>
      <c r="AR112" s="80">
        <v>58292.256858398418</v>
      </c>
      <c r="AS112" s="80">
        <v>51806.689505859395</v>
      </c>
      <c r="AT112" s="80">
        <v>16934.04269102234</v>
      </c>
      <c r="AU112" s="80">
        <v>57623.656637826731</v>
      </c>
      <c r="AV112" s="80">
        <v>14841.526265625005</v>
      </c>
      <c r="AW112" s="80">
        <v>1406.9981985278341</v>
      </c>
      <c r="AX112" s="80">
        <v>38281.452875976574</v>
      </c>
      <c r="AY112" s="81">
        <v>71574.291101562485</v>
      </c>
    </row>
    <row r="113" spans="1:51" x14ac:dyDescent="0.25">
      <c r="A113" s="78">
        <v>43774</v>
      </c>
      <c r="B113" s="79">
        <v>16</v>
      </c>
      <c r="C113" s="80">
        <v>42475.749529324974</v>
      </c>
      <c r="D113" s="80">
        <v>43660.488914062465</v>
      </c>
      <c r="E113" s="80">
        <v>19734.326838986366</v>
      </c>
      <c r="F113" s="80">
        <v>68360.515937500066</v>
      </c>
      <c r="G113" s="80">
        <v>40273.948452852106</v>
      </c>
      <c r="H113" s="80">
        <v>12238.165303593745</v>
      </c>
      <c r="I113" s="80">
        <v>41849.544920898436</v>
      </c>
      <c r="J113" s="80">
        <v>105.41077041625971</v>
      </c>
      <c r="K113" s="80">
        <v>21708.693069406261</v>
      </c>
      <c r="L113" s="80">
        <v>11779.794989158083</v>
      </c>
      <c r="M113" s="80">
        <v>40879.149050911154</v>
      </c>
      <c r="N113" s="80">
        <v>15901.493156250001</v>
      </c>
      <c r="O113" s="80">
        <v>57977.28895962501</v>
      </c>
      <c r="P113" s="80">
        <v>3712.4091311279303</v>
      </c>
      <c r="Q113" s="80">
        <v>33.644160270690911</v>
      </c>
      <c r="R113" s="80">
        <v>5225.5779174804702</v>
      </c>
      <c r="S113" s="80">
        <v>46605.65846875</v>
      </c>
      <c r="T113" s="80">
        <v>19321.516105468756</v>
      </c>
      <c r="U113" s="80">
        <v>9028.5704492187706</v>
      </c>
      <c r="V113" s="80">
        <v>61012.583877343743</v>
      </c>
      <c r="W113" s="80">
        <v>5294.8134521484299</v>
      </c>
      <c r="X113" s="80">
        <v>21230.925760978767</v>
      </c>
      <c r="Y113" s="80">
        <v>18090.566699218754</v>
      </c>
      <c r="Z113" s="80">
        <v>381.39650473022471</v>
      </c>
      <c r="AA113" s="80">
        <v>29983.166564453146</v>
      </c>
      <c r="AB113" s="80">
        <v>33380.69901562501</v>
      </c>
      <c r="AC113" s="80">
        <v>30225.164469213596</v>
      </c>
      <c r="AD113" s="80">
        <v>34224.955492187517</v>
      </c>
      <c r="AE113" s="80">
        <v>9877.3796120914922</v>
      </c>
      <c r="AF113" s="80">
        <v>49.837760593750005</v>
      </c>
      <c r="AG113" s="80">
        <v>22784.261679687501</v>
      </c>
      <c r="AH113" s="80">
        <v>37853.280652343732</v>
      </c>
      <c r="AI113" s="80">
        <v>14578.187011718739</v>
      </c>
      <c r="AJ113" s="80">
        <v>225.14069319726576</v>
      </c>
      <c r="AK113" s="80">
        <v>6107.1377455932616</v>
      </c>
      <c r="AL113" s="80">
        <v>19003.098787109378</v>
      </c>
      <c r="AM113" s="80">
        <v>20887.158556640657</v>
      </c>
      <c r="AN113" s="80">
        <v>3692.8365234374996</v>
      </c>
      <c r="AO113" s="80">
        <v>54507.241516601542</v>
      </c>
      <c r="AP113" s="80">
        <v>499.61331437652603</v>
      </c>
      <c r="AQ113" s="80">
        <v>73087.244870149429</v>
      </c>
      <c r="AR113" s="80">
        <v>59608.93661621098</v>
      </c>
      <c r="AS113" s="80">
        <v>52306.935984375014</v>
      </c>
      <c r="AT113" s="80">
        <v>17202.887524397596</v>
      </c>
      <c r="AU113" s="80">
        <v>57766.628905404832</v>
      </c>
      <c r="AV113" s="80">
        <v>15280.33860351562</v>
      </c>
      <c r="AW113" s="80">
        <v>3067.2539125424059</v>
      </c>
      <c r="AX113" s="80">
        <v>38723.329143066418</v>
      </c>
      <c r="AY113" s="81">
        <v>71496.378097656285</v>
      </c>
    </row>
    <row r="114" spans="1:51" x14ac:dyDescent="0.25">
      <c r="A114" s="78">
        <v>43774</v>
      </c>
      <c r="B114" s="79">
        <v>17</v>
      </c>
      <c r="C114" s="80">
        <v>40781.174061363774</v>
      </c>
      <c r="D114" s="80">
        <v>43715.314191406265</v>
      </c>
      <c r="E114" s="80">
        <v>19089.988772580105</v>
      </c>
      <c r="F114" s="80">
        <v>66041.436593750026</v>
      </c>
      <c r="G114" s="80">
        <v>40694.179573862857</v>
      </c>
      <c r="H114" s="80">
        <v>11813.5483365</v>
      </c>
      <c r="I114" s="80">
        <v>40410.923068359385</v>
      </c>
      <c r="J114" s="80">
        <v>107.4065189361572</v>
      </c>
      <c r="K114" s="80">
        <v>21181.019313250003</v>
      </c>
      <c r="L114" s="80">
        <v>11834.521109275234</v>
      </c>
      <c r="M114" s="80">
        <v>41640.986919618226</v>
      </c>
      <c r="N114" s="80">
        <v>16117.349492187499</v>
      </c>
      <c r="O114" s="80">
        <v>56673.944107281226</v>
      </c>
      <c r="P114" s="80">
        <v>3852.4524686223986</v>
      </c>
      <c r="Q114" s="80">
        <v>34.0955810546875</v>
      </c>
      <c r="R114" s="80">
        <v>5167.4892211914057</v>
      </c>
      <c r="S114" s="80">
        <v>46414.070726562502</v>
      </c>
      <c r="T114" s="80">
        <v>19043.286201171868</v>
      </c>
      <c r="U114" s="80">
        <v>8633.5337851562508</v>
      </c>
      <c r="V114" s="80">
        <v>60252.846899999997</v>
      </c>
      <c r="W114" s="80">
        <v>5290.93359375</v>
      </c>
      <c r="X114" s="80">
        <v>22146.478986974063</v>
      </c>
      <c r="Y114" s="80">
        <v>18008.510417968748</v>
      </c>
      <c r="Z114" s="80">
        <v>387.51665125122059</v>
      </c>
      <c r="AA114" s="80">
        <v>29694.701943359378</v>
      </c>
      <c r="AB114" s="80">
        <v>31676.631171875004</v>
      </c>
      <c r="AC114" s="80">
        <v>29419.400570193251</v>
      </c>
      <c r="AD114" s="80">
        <v>33941.022500000006</v>
      </c>
      <c r="AE114" s="80">
        <v>10772.444632812512</v>
      </c>
      <c r="AF114" s="80">
        <v>49.837760593750005</v>
      </c>
      <c r="AG114" s="80">
        <v>22840.664914062501</v>
      </c>
      <c r="AH114" s="80">
        <v>37415.018023437486</v>
      </c>
      <c r="AI114" s="80">
        <v>14676.02612304687</v>
      </c>
      <c r="AJ114" s="80">
        <v>228.70962757226528</v>
      </c>
      <c r="AK114" s="80">
        <v>5808.6417355444337</v>
      </c>
      <c r="AL114" s="80">
        <v>19143.999894531244</v>
      </c>
      <c r="AM114" s="80">
        <v>21217.77874804688</v>
      </c>
      <c r="AN114" s="80">
        <v>3932.0627929687398</v>
      </c>
      <c r="AO114" s="80">
        <v>54151.087607421861</v>
      </c>
      <c r="AP114" s="80">
        <v>513.36939781060937</v>
      </c>
      <c r="AQ114" s="80">
        <v>69923.786364290048</v>
      </c>
      <c r="AR114" s="80">
        <v>58843.870177734359</v>
      </c>
      <c r="AS114" s="80">
        <v>51879.496166015619</v>
      </c>
      <c r="AT114" s="80">
        <v>17187.151601256704</v>
      </c>
      <c r="AU114" s="80">
        <v>56439.56434876423</v>
      </c>
      <c r="AV114" s="80">
        <v>15581.079353515624</v>
      </c>
      <c r="AW114" s="80">
        <v>3376.1649278042387</v>
      </c>
      <c r="AX114" s="80">
        <v>38574.878410644531</v>
      </c>
      <c r="AY114" s="81">
        <v>69756.955531249972</v>
      </c>
    </row>
    <row r="115" spans="1:51" x14ac:dyDescent="0.25">
      <c r="A115" s="78">
        <v>43774</v>
      </c>
      <c r="B115" s="79">
        <v>18</v>
      </c>
      <c r="C115" s="80">
        <v>39187.139041364528</v>
      </c>
      <c r="D115" s="80">
        <v>41986.055281249988</v>
      </c>
      <c r="E115" s="80">
        <v>18052.160422970715</v>
      </c>
      <c r="F115" s="80">
        <v>63582.115968750019</v>
      </c>
      <c r="G115" s="80">
        <v>38926.589512153863</v>
      </c>
      <c r="H115" s="80">
        <v>11145.966372718753</v>
      </c>
      <c r="I115" s="80">
        <v>38457.129068359347</v>
      </c>
      <c r="J115" s="80">
        <v>115.66866874694821</v>
      </c>
      <c r="K115" s="80">
        <v>20320.372285515623</v>
      </c>
      <c r="L115" s="80">
        <v>9869.6623875955684</v>
      </c>
      <c r="M115" s="80">
        <v>37873.192718537059</v>
      </c>
      <c r="N115" s="80">
        <v>14987.888132812501</v>
      </c>
      <c r="O115" s="80">
        <v>53472.557998937511</v>
      </c>
      <c r="P115" s="80">
        <v>3935.2191969812015</v>
      </c>
      <c r="Q115" s="80">
        <v>33.094268798828132</v>
      </c>
      <c r="R115" s="80">
        <v>5190.848010253907</v>
      </c>
      <c r="S115" s="80">
        <v>45532.851193359391</v>
      </c>
      <c r="T115" s="80">
        <v>18141.605304687491</v>
      </c>
      <c r="U115" s="80">
        <v>7942.0171503906204</v>
      </c>
      <c r="V115" s="80">
        <v>58803.581852343748</v>
      </c>
      <c r="W115" s="80">
        <v>4965.8579589843803</v>
      </c>
      <c r="X115" s="80">
        <v>20216.395022264322</v>
      </c>
      <c r="Y115" s="80">
        <v>17349.893984375001</v>
      </c>
      <c r="Z115" s="80">
        <v>405.38176882934567</v>
      </c>
      <c r="AA115" s="80">
        <v>28027.633449218763</v>
      </c>
      <c r="AB115" s="80">
        <v>28861.753339843748</v>
      </c>
      <c r="AC115" s="80">
        <v>27701.354297921538</v>
      </c>
      <c r="AD115" s="80">
        <v>33954.03900390624</v>
      </c>
      <c r="AE115" s="80">
        <v>10498.166908203124</v>
      </c>
      <c r="AF115" s="80">
        <v>49.837760593750005</v>
      </c>
      <c r="AG115" s="80">
        <v>22494.368285156248</v>
      </c>
      <c r="AH115" s="80">
        <v>37316.410273437497</v>
      </c>
      <c r="AI115" s="80">
        <v>14151.59262695313</v>
      </c>
      <c r="AJ115" s="80">
        <v>191.6704029726564</v>
      </c>
      <c r="AK115" s="80">
        <v>5191.470665963745</v>
      </c>
      <c r="AL115" s="80">
        <v>19092.283625000025</v>
      </c>
      <c r="AM115" s="80">
        <v>21109.392156249989</v>
      </c>
      <c r="AN115" s="80">
        <v>3887.1586914062518</v>
      </c>
      <c r="AO115" s="80">
        <v>52161.417353515637</v>
      </c>
      <c r="AP115" s="80">
        <v>435.94872506957955</v>
      </c>
      <c r="AQ115" s="80">
        <v>63297.988860383775</v>
      </c>
      <c r="AR115" s="80">
        <v>55807.703873046856</v>
      </c>
      <c r="AS115" s="80">
        <v>51030.930000000015</v>
      </c>
      <c r="AT115" s="80">
        <v>17390.084697079543</v>
      </c>
      <c r="AU115" s="80">
        <v>54540.866583139243</v>
      </c>
      <c r="AV115" s="80">
        <v>15463.342769531251</v>
      </c>
      <c r="AW115" s="80">
        <v>1219.0556839018118</v>
      </c>
      <c r="AX115" s="80">
        <v>38237.02490722658</v>
      </c>
      <c r="AY115" s="81">
        <v>65655.855718749968</v>
      </c>
    </row>
    <row r="116" spans="1:51" x14ac:dyDescent="0.25">
      <c r="A116" s="78">
        <v>43774</v>
      </c>
      <c r="B116" s="79">
        <v>19</v>
      </c>
      <c r="C116" s="80">
        <v>37481.105037068322</v>
      </c>
      <c r="D116" s="80">
        <v>39227.735382812498</v>
      </c>
      <c r="E116" s="80">
        <v>16707.476213986349</v>
      </c>
      <c r="F116" s="80">
        <v>60056.905761718779</v>
      </c>
      <c r="G116" s="80">
        <v>34380.168505620684</v>
      </c>
      <c r="H116" s="80">
        <v>9416.1760631874986</v>
      </c>
      <c r="I116" s="80">
        <v>35218.40943945312</v>
      </c>
      <c r="J116" s="80">
        <v>119.50711441040029</v>
      </c>
      <c r="K116" s="80">
        <v>19178.826783437507</v>
      </c>
      <c r="L116" s="80">
        <v>8920.1050360330701</v>
      </c>
      <c r="M116" s="80">
        <v>32138.804659071149</v>
      </c>
      <c r="N116" s="80">
        <v>13915.639443359367</v>
      </c>
      <c r="O116" s="80">
        <v>49390.435427156255</v>
      </c>
      <c r="P116" s="80">
        <v>3448.2387627728285</v>
      </c>
      <c r="Q116" s="80">
        <v>32.872024536132827</v>
      </c>
      <c r="R116" s="80">
        <v>5165.9282348632814</v>
      </c>
      <c r="S116" s="80">
        <v>43794.779925781258</v>
      </c>
      <c r="T116" s="80">
        <v>17066.644980468769</v>
      </c>
      <c r="U116" s="80">
        <v>7221.3689062500098</v>
      </c>
      <c r="V116" s="80">
        <v>57391.075168749994</v>
      </c>
      <c r="W116" s="80">
        <v>4482.0716308593701</v>
      </c>
      <c r="X116" s="80">
        <v>16657.543603788279</v>
      </c>
      <c r="Y116" s="80">
        <v>16403.427535156254</v>
      </c>
      <c r="Z116" s="80">
        <v>362.90940338134766</v>
      </c>
      <c r="AA116" s="80">
        <v>25951.557666015633</v>
      </c>
      <c r="AB116" s="80">
        <v>25237.240011718757</v>
      </c>
      <c r="AC116" s="80">
        <v>26187.220590014502</v>
      </c>
      <c r="AD116" s="80">
        <v>34035.966082031242</v>
      </c>
      <c r="AE116" s="80">
        <v>9583.4266044591659</v>
      </c>
      <c r="AF116" s="80">
        <v>49.837760593750005</v>
      </c>
      <c r="AG116" s="80">
        <v>21702.168910156252</v>
      </c>
      <c r="AH116" s="80">
        <v>38429.165039062493</v>
      </c>
      <c r="AI116" s="80">
        <v>12226.779345703131</v>
      </c>
      <c r="AJ116" s="80">
        <v>112.07923012500027</v>
      </c>
      <c r="AK116" s="80">
        <v>4858.2147847882097</v>
      </c>
      <c r="AL116" s="80">
        <v>19397.684273437513</v>
      </c>
      <c r="AM116" s="80">
        <v>19929.997751953117</v>
      </c>
      <c r="AN116" s="80">
        <v>4218.7121582031286</v>
      </c>
      <c r="AO116" s="80">
        <v>48593.086420898435</v>
      </c>
      <c r="AP116" s="80">
        <v>379.80294860839888</v>
      </c>
      <c r="AQ116" s="80">
        <v>56170.255899446318</v>
      </c>
      <c r="AR116" s="80">
        <v>50421.759291015638</v>
      </c>
      <c r="AS116" s="80">
        <v>50011.48553710938</v>
      </c>
      <c r="AT116" s="80">
        <v>15843.19182097548</v>
      </c>
      <c r="AU116" s="80">
        <v>51591.395710092351</v>
      </c>
      <c r="AV116" s="80">
        <v>15359.27891015625</v>
      </c>
      <c r="AW116" s="80">
        <v>3132.1264642393044</v>
      </c>
      <c r="AX116" s="80">
        <v>38225.355639648442</v>
      </c>
      <c r="AY116" s="81">
        <v>59488.17965624998</v>
      </c>
    </row>
    <row r="117" spans="1:51" x14ac:dyDescent="0.25">
      <c r="A117" s="78">
        <v>43774</v>
      </c>
      <c r="B117" s="79">
        <v>20</v>
      </c>
      <c r="C117" s="80">
        <v>35896.641076393767</v>
      </c>
      <c r="D117" s="80">
        <v>38086.909859375017</v>
      </c>
      <c r="E117" s="80">
        <v>16441.56979797074</v>
      </c>
      <c r="F117" s="80">
        <v>57323.945796875021</v>
      </c>
      <c r="G117" s="80">
        <v>32686.467487459377</v>
      </c>
      <c r="H117" s="80">
        <v>7723.7759820000056</v>
      </c>
      <c r="I117" s="80">
        <v>31768.338505859352</v>
      </c>
      <c r="J117" s="80">
        <v>124.4664573669433</v>
      </c>
      <c r="K117" s="80">
        <v>18614.058727468764</v>
      </c>
      <c r="L117" s="80">
        <v>8141.6576864236722</v>
      </c>
      <c r="M117" s="80">
        <v>30062.718519879596</v>
      </c>
      <c r="N117" s="80">
        <v>13102.735632812499</v>
      </c>
      <c r="O117" s="80">
        <v>46734.562898812488</v>
      </c>
      <c r="P117" s="80">
        <v>3097.1316825903368</v>
      </c>
      <c r="Q117" s="80">
        <v>35.513300895690918</v>
      </c>
      <c r="R117" s="80">
        <v>5394.1412719726559</v>
      </c>
      <c r="S117" s="80">
        <v>44139.079814453122</v>
      </c>
      <c r="T117" s="80">
        <v>16521.14920996095</v>
      </c>
      <c r="U117" s="80">
        <v>7076.0625605468704</v>
      </c>
      <c r="V117" s="80">
        <v>58441.079689843762</v>
      </c>
      <c r="W117" s="80">
        <v>4177.8349365234399</v>
      </c>
      <c r="X117" s="80">
        <v>15809.103938112727</v>
      </c>
      <c r="Y117" s="80">
        <v>16256.153085937494</v>
      </c>
      <c r="Z117" s="80">
        <v>352.13979263305657</v>
      </c>
      <c r="AA117" s="80">
        <v>25881.165656249988</v>
      </c>
      <c r="AB117" s="80">
        <v>22411.743097656275</v>
      </c>
      <c r="AC117" s="80">
        <v>25254.456520277206</v>
      </c>
      <c r="AD117" s="80">
        <v>35158.5470546875</v>
      </c>
      <c r="AE117" s="80">
        <v>10374.846132812521</v>
      </c>
      <c r="AF117" s="80">
        <v>49.837760593750005</v>
      </c>
      <c r="AG117" s="80">
        <v>21965.595265625001</v>
      </c>
      <c r="AH117" s="80">
        <v>41149.874199218735</v>
      </c>
      <c r="AI117" s="80">
        <v>11743.685107421881</v>
      </c>
      <c r="AJ117" s="80">
        <v>98.002334779296802</v>
      </c>
      <c r="AK117" s="80">
        <v>5183.8420950032123</v>
      </c>
      <c r="AL117" s="80">
        <v>20622.423699218754</v>
      </c>
      <c r="AM117" s="80">
        <v>20095.443546875027</v>
      </c>
      <c r="AN117" s="80">
        <v>4584.8998535156388</v>
      </c>
      <c r="AO117" s="80">
        <v>46847.650971191404</v>
      </c>
      <c r="AP117" s="80">
        <v>323.83766152982344</v>
      </c>
      <c r="AQ117" s="80">
        <v>50132.341366243141</v>
      </c>
      <c r="AR117" s="80">
        <v>48719.393570312495</v>
      </c>
      <c r="AS117" s="80">
        <v>52002.490154296873</v>
      </c>
      <c r="AT117" s="80">
        <v>14357.836787375682</v>
      </c>
      <c r="AU117" s="80">
        <v>51046.277786264247</v>
      </c>
      <c r="AV117" s="80">
        <v>16441.793443359373</v>
      </c>
      <c r="AW117" s="80">
        <v>2749.960139076351</v>
      </c>
      <c r="AX117" s="80">
        <v>40007.016435546881</v>
      </c>
      <c r="AY117" s="81">
        <v>51460.348499999993</v>
      </c>
    </row>
    <row r="118" spans="1:51" x14ac:dyDescent="0.25">
      <c r="A118" s="78">
        <v>43774</v>
      </c>
      <c r="B118" s="79">
        <v>21</v>
      </c>
      <c r="C118" s="80">
        <v>35527.088415214705</v>
      </c>
      <c r="D118" s="80">
        <v>40859.567867187492</v>
      </c>
      <c r="E118" s="80">
        <v>18159.366995236349</v>
      </c>
      <c r="F118" s="80">
        <v>59758.935183593756</v>
      </c>
      <c r="G118" s="80">
        <v>35800.828190991371</v>
      </c>
      <c r="H118" s="80">
        <v>6152.7821717500092</v>
      </c>
      <c r="I118" s="80">
        <v>30640.612115234366</v>
      </c>
      <c r="J118" s="80">
        <v>122.22472190856929</v>
      </c>
      <c r="K118" s="80">
        <v>19706.524320828135</v>
      </c>
      <c r="L118" s="80">
        <v>7365.0898055643074</v>
      </c>
      <c r="M118" s="80">
        <v>31218.799380863566</v>
      </c>
      <c r="N118" s="80">
        <v>14109.91979882813</v>
      </c>
      <c r="O118" s="80">
        <v>48693.895316390641</v>
      </c>
      <c r="P118" s="80">
        <v>3275.0421274139544</v>
      </c>
      <c r="Q118" s="80">
        <v>33.737533569335952</v>
      </c>
      <c r="R118" s="80">
        <v>6264.1223266601601</v>
      </c>
      <c r="S118" s="80">
        <v>49396.380080078132</v>
      </c>
      <c r="T118" s="80">
        <v>16816.787280273456</v>
      </c>
      <c r="U118" s="80">
        <v>8451.7558554687403</v>
      </c>
      <c r="V118" s="80">
        <v>65481.688367187526</v>
      </c>
      <c r="W118" s="80">
        <v>4595.5904296874996</v>
      </c>
      <c r="X118" s="80">
        <v>15259.194841896831</v>
      </c>
      <c r="Y118" s="80">
        <v>17450.346332031251</v>
      </c>
      <c r="Z118" s="80">
        <v>354.59519445800771</v>
      </c>
      <c r="AA118" s="80">
        <v>28430.536886718746</v>
      </c>
      <c r="AB118" s="80">
        <v>21242.532214843759</v>
      </c>
      <c r="AC118" s="80">
        <v>27479.754579186992</v>
      </c>
      <c r="AD118" s="80">
        <v>39744.934421874997</v>
      </c>
      <c r="AE118" s="80">
        <v>10515.325712890646</v>
      </c>
      <c r="AF118" s="80">
        <v>49.837760593750005</v>
      </c>
      <c r="AG118" s="80">
        <v>24607.9231875</v>
      </c>
      <c r="AH118" s="80">
        <v>47989.586664062503</v>
      </c>
      <c r="AI118" s="80">
        <v>11991.63256835938</v>
      </c>
      <c r="AJ118" s="80">
        <v>92.183580966798218</v>
      </c>
      <c r="AK118" s="80">
        <v>5280.1434712792079</v>
      </c>
      <c r="AL118" s="80">
        <v>23532.268683593757</v>
      </c>
      <c r="AM118" s="80">
        <v>21704.61311132813</v>
      </c>
      <c r="AN118" s="80">
        <v>5190.9270996093801</v>
      </c>
      <c r="AO118" s="80">
        <v>48907.741071777338</v>
      </c>
      <c r="AP118" s="80">
        <v>250.57975088648209</v>
      </c>
      <c r="AQ118" s="80">
        <v>47138.818855500984</v>
      </c>
      <c r="AR118" s="80">
        <v>52314.045559570339</v>
      </c>
      <c r="AS118" s="80">
        <v>58119.14441406251</v>
      </c>
      <c r="AT118" s="80">
        <v>14224.209232896703</v>
      </c>
      <c r="AU118" s="80">
        <v>54953.356583139226</v>
      </c>
      <c r="AV118" s="80">
        <v>18506.941541015625</v>
      </c>
      <c r="AW118" s="80">
        <v>1079.7218468310577</v>
      </c>
      <c r="AX118" s="80">
        <v>46133.655441894538</v>
      </c>
      <c r="AY118" s="81">
        <v>46421.405677734372</v>
      </c>
    </row>
    <row r="119" spans="1:51" x14ac:dyDescent="0.25">
      <c r="A119" s="78">
        <v>43774</v>
      </c>
      <c r="B119" s="79">
        <v>22</v>
      </c>
      <c r="C119" s="80">
        <v>36840.672429831386</v>
      </c>
      <c r="D119" s="80">
        <v>44505.936117187506</v>
      </c>
      <c r="E119" s="80">
        <v>19982.368323361359</v>
      </c>
      <c r="F119" s="80">
        <v>62425.573367187506</v>
      </c>
      <c r="G119" s="80">
        <v>39990.392205728087</v>
      </c>
      <c r="H119" s="80">
        <v>6356.2475130468702</v>
      </c>
      <c r="I119" s="80">
        <v>30228.836603515629</v>
      </c>
      <c r="J119" s="80">
        <v>128.51408576965318</v>
      </c>
      <c r="K119" s="80">
        <v>21466.783593812477</v>
      </c>
      <c r="L119" s="80">
        <v>8038.9002538064969</v>
      </c>
      <c r="M119" s="80">
        <v>33336.827521639556</v>
      </c>
      <c r="N119" s="80">
        <v>15486.986593749998</v>
      </c>
      <c r="O119" s="80">
        <v>50647.494982671866</v>
      </c>
      <c r="P119" s="80">
        <v>3480.3160220770046</v>
      </c>
      <c r="Q119" s="80">
        <v>32.415205001831048</v>
      </c>
      <c r="R119" s="80">
        <v>7342.2422241211034</v>
      </c>
      <c r="S119" s="80">
        <v>55234.153203124995</v>
      </c>
      <c r="T119" s="80">
        <v>18591.408646484393</v>
      </c>
      <c r="U119" s="80">
        <v>9605.2796679687399</v>
      </c>
      <c r="V119" s="80">
        <v>72169.270770312505</v>
      </c>
      <c r="W119" s="80">
        <v>4964.6703369140705</v>
      </c>
      <c r="X119" s="80">
        <v>16990.972148259825</v>
      </c>
      <c r="Y119" s="80">
        <v>17865.004910156254</v>
      </c>
      <c r="Z119" s="80">
        <v>401.24168859252933</v>
      </c>
      <c r="AA119" s="80">
        <v>32175.624267578125</v>
      </c>
      <c r="AB119" s="80">
        <v>20319.558951171864</v>
      </c>
      <c r="AC119" s="80">
        <v>29650.965565436381</v>
      </c>
      <c r="AD119" s="80">
        <v>45337.987753906244</v>
      </c>
      <c r="AE119" s="80">
        <v>11395.889976562503</v>
      </c>
      <c r="AF119" s="80">
        <v>49.837760593750005</v>
      </c>
      <c r="AG119" s="80">
        <v>26886.1543203125</v>
      </c>
      <c r="AH119" s="80">
        <v>55543.152828124999</v>
      </c>
      <c r="AI119" s="80">
        <v>12693.545410156239</v>
      </c>
      <c r="AJ119" s="80">
        <v>93.068722406249833</v>
      </c>
      <c r="AK119" s="80">
        <v>5364.3552154540939</v>
      </c>
      <c r="AL119" s="80">
        <v>26293.197755859372</v>
      </c>
      <c r="AM119" s="80">
        <v>23682.819650390633</v>
      </c>
      <c r="AN119" s="80">
        <v>5735.2820800781301</v>
      </c>
      <c r="AO119" s="80">
        <v>52526.692633300787</v>
      </c>
      <c r="AP119" s="80">
        <v>379.26836730956995</v>
      </c>
      <c r="AQ119" s="80">
        <v>46763.479126008788</v>
      </c>
      <c r="AR119" s="80">
        <v>56692.713384765615</v>
      </c>
      <c r="AS119" s="80">
        <v>64308.30746484374</v>
      </c>
      <c r="AT119" s="80">
        <v>15379.513496027497</v>
      </c>
      <c r="AU119" s="80">
        <v>58389.091378061101</v>
      </c>
      <c r="AV119" s="80">
        <v>21062.558132812486</v>
      </c>
      <c r="AW119" s="80">
        <v>-19.495760124501203</v>
      </c>
      <c r="AX119" s="80">
        <v>53410.147773437493</v>
      </c>
      <c r="AY119" s="81">
        <v>44679.150957031299</v>
      </c>
    </row>
    <row r="120" spans="1:51" x14ac:dyDescent="0.25">
      <c r="A120" s="78">
        <v>43774</v>
      </c>
      <c r="B120" s="79">
        <v>23</v>
      </c>
      <c r="C120" s="80">
        <v>33657.998657587195</v>
      </c>
      <c r="D120" s="80">
        <v>42047.796781250014</v>
      </c>
      <c r="E120" s="80">
        <v>18910.108587033214</v>
      </c>
      <c r="F120" s="80">
        <v>57688.048343750001</v>
      </c>
      <c r="G120" s="80">
        <v>37125.480557290604</v>
      </c>
      <c r="H120" s="80">
        <v>6884.832745562504</v>
      </c>
      <c r="I120" s="80">
        <v>27821.568154296885</v>
      </c>
      <c r="J120" s="80">
        <v>114.54440498352041</v>
      </c>
      <c r="K120" s="80">
        <v>20350.656152359395</v>
      </c>
      <c r="L120" s="80">
        <v>7646.1595526346018</v>
      </c>
      <c r="M120" s="80">
        <v>32156.20378401551</v>
      </c>
      <c r="N120" s="80">
        <v>14570.202976562499</v>
      </c>
      <c r="O120" s="80">
        <v>47334.698277906245</v>
      </c>
      <c r="P120" s="80">
        <v>3468.2038692475157</v>
      </c>
      <c r="Q120" s="80">
        <v>32.146763801574707</v>
      </c>
      <c r="R120" s="80">
        <v>6969.0935913086068</v>
      </c>
      <c r="S120" s="80">
        <v>52589.858820312511</v>
      </c>
      <c r="T120" s="80">
        <v>16990.050796875013</v>
      </c>
      <c r="U120" s="80">
        <v>8650.6573964843701</v>
      </c>
      <c r="V120" s="80">
        <v>69111.952084374963</v>
      </c>
      <c r="W120" s="80">
        <v>4811.3608154296999</v>
      </c>
      <c r="X120" s="80">
        <v>16260.215827685188</v>
      </c>
      <c r="Y120" s="80">
        <v>16370.127832031261</v>
      </c>
      <c r="Z120" s="80">
        <v>357.03502520751942</v>
      </c>
      <c r="AA120" s="80">
        <v>30332.281003906235</v>
      </c>
      <c r="AB120" s="80">
        <v>18621.781671874993</v>
      </c>
      <c r="AC120" s="80">
        <v>27168.276202831083</v>
      </c>
      <c r="AD120" s="80">
        <v>42590.541828125009</v>
      </c>
      <c r="AE120" s="80">
        <v>10989.617083007824</v>
      </c>
      <c r="AF120" s="80">
        <v>49.837760593750005</v>
      </c>
      <c r="AG120" s="80">
        <v>25233.193941406251</v>
      </c>
      <c r="AH120" s="80">
        <v>53192.592125000025</v>
      </c>
      <c r="AI120" s="80">
        <v>11758.66450195313</v>
      </c>
      <c r="AJ120" s="80">
        <v>87.73432405078114</v>
      </c>
      <c r="AK120" s="80">
        <v>5106.4606292724657</v>
      </c>
      <c r="AL120" s="80">
        <v>25315.997718750015</v>
      </c>
      <c r="AM120" s="80">
        <v>22570.149113281244</v>
      </c>
      <c r="AN120" s="80">
        <v>5375.0119140625011</v>
      </c>
      <c r="AO120" s="80">
        <v>49722.231620605475</v>
      </c>
      <c r="AP120" s="80">
        <v>398.89387487792902</v>
      </c>
      <c r="AQ120" s="80">
        <v>44136.951597688465</v>
      </c>
      <c r="AR120" s="80">
        <v>53373.760552734384</v>
      </c>
      <c r="AS120" s="80">
        <v>61353.987441406243</v>
      </c>
      <c r="AT120" s="80">
        <v>14865.515104831153</v>
      </c>
      <c r="AU120" s="80">
        <v>54359.501188607996</v>
      </c>
      <c r="AV120" s="80">
        <v>19730.090843750011</v>
      </c>
      <c r="AW120" s="80">
        <v>-52.471010810529833</v>
      </c>
      <c r="AX120" s="80">
        <v>51113.816042480481</v>
      </c>
      <c r="AY120" s="81">
        <v>41619.963765624991</v>
      </c>
    </row>
    <row r="121" spans="1:51" x14ac:dyDescent="0.25">
      <c r="A121" s="78">
        <v>43774</v>
      </c>
      <c r="B121" s="79">
        <v>24</v>
      </c>
      <c r="C121" s="80">
        <v>29362.731646301825</v>
      </c>
      <c r="D121" s="80">
        <v>37442.464632812509</v>
      </c>
      <c r="E121" s="80">
        <v>16092.706145626951</v>
      </c>
      <c r="F121" s="80">
        <v>50183.554863281257</v>
      </c>
      <c r="G121" s="80">
        <v>31393.126377603097</v>
      </c>
      <c r="H121" s="80">
        <v>6970.5723679375005</v>
      </c>
      <c r="I121" s="80">
        <v>24605.131262207036</v>
      </c>
      <c r="J121" s="80">
        <v>96.552532196045007</v>
      </c>
      <c r="K121" s="80">
        <v>18153.779417562513</v>
      </c>
      <c r="L121" s="80">
        <v>7189.4900614236722</v>
      </c>
      <c r="M121" s="80">
        <v>30275.784566556627</v>
      </c>
      <c r="N121" s="80">
        <v>13016.542833984378</v>
      </c>
      <c r="O121" s="80">
        <v>41559.246316398436</v>
      </c>
      <c r="P121" s="80">
        <v>2993.4106095835259</v>
      </c>
      <c r="Q121" s="80">
        <v>31.04984188079834</v>
      </c>
      <c r="R121" s="80">
        <v>6111.7962646484302</v>
      </c>
      <c r="S121" s="80">
        <v>46603.829677734378</v>
      </c>
      <c r="T121" s="80">
        <v>14634.8970263672</v>
      </c>
      <c r="U121" s="80">
        <v>7511.1523330078107</v>
      </c>
      <c r="V121" s="80">
        <v>61175.025965625013</v>
      </c>
      <c r="W121" s="80">
        <v>4448.2871337890701</v>
      </c>
      <c r="X121" s="80">
        <v>14470.865394254357</v>
      </c>
      <c r="Y121" s="80">
        <v>15097.814921874999</v>
      </c>
      <c r="Z121" s="80">
        <v>358.32619517822258</v>
      </c>
      <c r="AA121" s="80">
        <v>25560.556029296888</v>
      </c>
      <c r="AB121" s="80">
        <v>16727.661501953138</v>
      </c>
      <c r="AC121" s="80">
        <v>24065.675685826278</v>
      </c>
      <c r="AD121" s="80">
        <v>36768.374347656252</v>
      </c>
      <c r="AE121" s="80">
        <v>9828.7905449218888</v>
      </c>
      <c r="AF121" s="80">
        <v>49.837760593750005</v>
      </c>
      <c r="AG121" s="80">
        <v>21888.587925781248</v>
      </c>
      <c r="AH121" s="80">
        <v>43009.862796875008</v>
      </c>
      <c r="AI121" s="80">
        <v>10441.827832031249</v>
      </c>
      <c r="AJ121" s="80">
        <v>93.751203845702776</v>
      </c>
      <c r="AK121" s="80">
        <v>4864.7962051391651</v>
      </c>
      <c r="AL121" s="80">
        <v>22054.003923828132</v>
      </c>
      <c r="AM121" s="80">
        <v>19812.395544921874</v>
      </c>
      <c r="AN121" s="80">
        <v>4667.0399414062413</v>
      </c>
      <c r="AO121" s="80">
        <v>44076.110811523446</v>
      </c>
      <c r="AP121" s="80">
        <v>368.58365991210906</v>
      </c>
      <c r="AQ121" s="80">
        <v>40547.677106477538</v>
      </c>
      <c r="AR121" s="80">
        <v>47574.00632226561</v>
      </c>
      <c r="AS121" s="80">
        <v>53553.54726367187</v>
      </c>
      <c r="AT121" s="80">
        <v>13868.11369045183</v>
      </c>
      <c r="AU121" s="80">
        <v>47996.613688607991</v>
      </c>
      <c r="AV121" s="80">
        <v>17768.861644531262</v>
      </c>
      <c r="AW121" s="80">
        <v>2430.8155832177781</v>
      </c>
      <c r="AX121" s="80">
        <v>44689.866010742197</v>
      </c>
      <c r="AY121" s="81">
        <v>37509.830970703137</v>
      </c>
    </row>
    <row r="122" spans="1:51" x14ac:dyDescent="0.25">
      <c r="A122" s="78">
        <v>43775</v>
      </c>
      <c r="B122" s="79">
        <v>1</v>
      </c>
      <c r="C122" s="80">
        <v>25757.15877061995</v>
      </c>
      <c r="D122" s="80">
        <v>32172.329871093742</v>
      </c>
      <c r="E122" s="80">
        <v>13894.959231564491</v>
      </c>
      <c r="F122" s="80">
        <v>43431.327076171889</v>
      </c>
      <c r="G122" s="80">
        <v>27074.516061196868</v>
      </c>
      <c r="H122" s="80">
        <v>7141.7076086562492</v>
      </c>
      <c r="I122" s="80">
        <v>21776.306670898426</v>
      </c>
      <c r="J122" s="80">
        <v>90.1357421875</v>
      </c>
      <c r="K122" s="80">
        <v>15697.689232656263</v>
      </c>
      <c r="L122" s="80">
        <v>6529.7594325174368</v>
      </c>
      <c r="M122" s="80">
        <v>28706.662341245123</v>
      </c>
      <c r="N122" s="80">
        <v>11652.734865234381</v>
      </c>
      <c r="O122" s="80">
        <v>36536.703325351576</v>
      </c>
      <c r="P122" s="80">
        <v>2845.0146191332601</v>
      </c>
      <c r="Q122" s="80">
        <v>30.798775196075439</v>
      </c>
      <c r="R122" s="80">
        <v>5130.3334899902329</v>
      </c>
      <c r="S122" s="80">
        <v>39468.885134765631</v>
      </c>
      <c r="T122" s="80">
        <v>12855.347524414061</v>
      </c>
      <c r="U122" s="80">
        <v>6616.2965595703099</v>
      </c>
      <c r="V122" s="80">
        <v>52135.113236718738</v>
      </c>
      <c r="W122" s="80">
        <v>3999.1543701171895</v>
      </c>
      <c r="X122" s="80">
        <v>13706.806795823091</v>
      </c>
      <c r="Y122" s="80">
        <v>13092.3338203125</v>
      </c>
      <c r="Z122" s="80">
        <v>355.06382204589852</v>
      </c>
      <c r="AA122" s="80">
        <v>22156.18055078125</v>
      </c>
      <c r="AB122" s="80">
        <v>15261.789568359383</v>
      </c>
      <c r="AC122" s="80">
        <v>21175.387100479256</v>
      </c>
      <c r="AD122" s="80">
        <v>30979.703234374992</v>
      </c>
      <c r="AE122" s="80">
        <v>9314.3625898437494</v>
      </c>
      <c r="AF122" s="80">
        <v>49.837760593750005</v>
      </c>
      <c r="AG122" s="80">
        <v>18509.28322265625</v>
      </c>
      <c r="AH122" s="80">
        <v>35055.029308593752</v>
      </c>
      <c r="AI122" s="80">
        <v>9181.3184082031294</v>
      </c>
      <c r="AJ122" s="80">
        <v>84.098689650389872</v>
      </c>
      <c r="AK122" s="80">
        <v>4519.3960540771486</v>
      </c>
      <c r="AL122" s="80">
        <v>18107.528333984366</v>
      </c>
      <c r="AM122" s="80">
        <v>16721.114347656239</v>
      </c>
      <c r="AN122" s="80">
        <v>3514.2481933593699</v>
      </c>
      <c r="AO122" s="80">
        <v>38030.577571289054</v>
      </c>
      <c r="AP122" s="80">
        <v>311.50903222656206</v>
      </c>
      <c r="AQ122" s="80">
        <v>36968.813266633806</v>
      </c>
      <c r="AR122" s="80">
        <v>41793.540540039052</v>
      </c>
      <c r="AS122" s="80">
        <v>45114.034042968771</v>
      </c>
      <c r="AT122" s="80">
        <v>12783.081971157404</v>
      </c>
      <c r="AU122" s="80">
        <v>41839.620880014219</v>
      </c>
      <c r="AV122" s="80">
        <v>15061.177277343741</v>
      </c>
      <c r="AW122" s="80">
        <v>4271.2775557165587</v>
      </c>
      <c r="AX122" s="80">
        <v>36843.175917968743</v>
      </c>
      <c r="AY122" s="81">
        <v>34367.176968750013</v>
      </c>
    </row>
    <row r="123" spans="1:51" x14ac:dyDescent="0.25">
      <c r="A123" s="78">
        <v>43775</v>
      </c>
      <c r="B123" s="79">
        <v>2</v>
      </c>
      <c r="C123" s="80">
        <v>23184.561393666827</v>
      </c>
      <c r="D123" s="80">
        <v>28138.345273437502</v>
      </c>
      <c r="E123" s="80">
        <v>11746.696790158228</v>
      </c>
      <c r="F123" s="80">
        <v>38698.542732421876</v>
      </c>
      <c r="G123" s="80">
        <v>23175.105680337478</v>
      </c>
      <c r="H123" s="80">
        <v>7296.4938119999979</v>
      </c>
      <c r="I123" s="80">
        <v>19656.665354003911</v>
      </c>
      <c r="J123" s="80">
        <v>78.0861301422119</v>
      </c>
      <c r="K123" s="80">
        <v>13629.480192851561</v>
      </c>
      <c r="L123" s="80">
        <v>5405.4075360330507</v>
      </c>
      <c r="M123" s="80">
        <v>27163.831281257681</v>
      </c>
      <c r="N123" s="80">
        <v>10598.601246093758</v>
      </c>
      <c r="O123" s="80">
        <v>32250.036117164062</v>
      </c>
      <c r="P123" s="80">
        <v>2641.1132365317339</v>
      </c>
      <c r="Q123" s="80">
        <v>30.340695858001723</v>
      </c>
      <c r="R123" s="80">
        <v>4187.3465881347656</v>
      </c>
      <c r="S123" s="80">
        <v>32833.739536132824</v>
      </c>
      <c r="T123" s="80">
        <v>11746.494777343749</v>
      </c>
      <c r="U123" s="80">
        <v>5990.9516914062497</v>
      </c>
      <c r="V123" s="80">
        <v>44981.812459374996</v>
      </c>
      <c r="W123" s="80">
        <v>3520.9772460937502</v>
      </c>
      <c r="X123" s="80">
        <v>12827.429180243878</v>
      </c>
      <c r="Y123" s="80">
        <v>11925.931855468749</v>
      </c>
      <c r="Z123" s="80">
        <v>373.90519688720707</v>
      </c>
      <c r="AA123" s="80">
        <v>18247.627098632805</v>
      </c>
      <c r="AB123" s="80">
        <v>14033.951096679681</v>
      </c>
      <c r="AC123" s="80">
        <v>18958.776231235468</v>
      </c>
      <c r="AD123" s="80">
        <v>25748.366580078131</v>
      </c>
      <c r="AE123" s="80">
        <v>8426.3582529296764</v>
      </c>
      <c r="AF123" s="80">
        <v>49.837760593750005</v>
      </c>
      <c r="AG123" s="80">
        <v>15330.958085937502</v>
      </c>
      <c r="AH123" s="80">
        <v>28304.522726562511</v>
      </c>
      <c r="AI123" s="80">
        <v>8086.1501953125098</v>
      </c>
      <c r="AJ123" s="80">
        <v>83.727847800781092</v>
      </c>
      <c r="AK123" s="80">
        <v>3973.8047927856423</v>
      </c>
      <c r="AL123" s="80">
        <v>14306.369589843751</v>
      </c>
      <c r="AM123" s="80">
        <v>14412.696189453138</v>
      </c>
      <c r="AN123" s="80">
        <v>2716.5679687500096</v>
      </c>
      <c r="AO123" s="80">
        <v>32603.256487304701</v>
      </c>
      <c r="AP123" s="80">
        <v>295.77785717773401</v>
      </c>
      <c r="AQ123" s="80">
        <v>33978.749750032228</v>
      </c>
      <c r="AR123" s="80">
        <v>36177.716934570322</v>
      </c>
      <c r="AS123" s="80">
        <v>37512.983037109378</v>
      </c>
      <c r="AT123" s="80">
        <v>11216.440069358423</v>
      </c>
      <c r="AU123" s="80">
        <v>36509.418911264227</v>
      </c>
      <c r="AV123" s="80">
        <v>11820.925412109378</v>
      </c>
      <c r="AW123" s="80">
        <v>6086.5636443365484</v>
      </c>
      <c r="AX123" s="80">
        <v>29987.763851318363</v>
      </c>
      <c r="AY123" s="81">
        <v>31849.650757812509</v>
      </c>
    </row>
    <row r="124" spans="1:51" x14ac:dyDescent="0.25">
      <c r="A124" s="78">
        <v>43775</v>
      </c>
      <c r="B124" s="79">
        <v>3</v>
      </c>
      <c r="C124" s="80">
        <v>21883.43434542809</v>
      </c>
      <c r="D124" s="80">
        <v>25317.977632812512</v>
      </c>
      <c r="E124" s="80">
        <v>10473.521589962918</v>
      </c>
      <c r="F124" s="80">
        <v>35973.413146484389</v>
      </c>
      <c r="G124" s="80">
        <v>21166.190867837482</v>
      </c>
      <c r="H124" s="80">
        <v>7076.6497429843785</v>
      </c>
      <c r="I124" s="80">
        <v>18134.483887207047</v>
      </c>
      <c r="J124" s="80">
        <v>72.40665435791</v>
      </c>
      <c r="K124" s="80">
        <v>12375.229892601572</v>
      </c>
      <c r="L124" s="80">
        <v>5732.2055331033735</v>
      </c>
      <c r="M124" s="80">
        <v>25667.010721365208</v>
      </c>
      <c r="N124" s="80">
        <v>10124.749126953126</v>
      </c>
      <c r="O124" s="80">
        <v>29608.552972992195</v>
      </c>
      <c r="P124" s="80">
        <v>2573.9693271108231</v>
      </c>
      <c r="Q124" s="80">
        <v>30.189194202423103</v>
      </c>
      <c r="R124" s="80">
        <v>3708.4505737304694</v>
      </c>
      <c r="S124" s="80">
        <v>29245.386235351587</v>
      </c>
      <c r="T124" s="80">
        <v>11042.28828417968</v>
      </c>
      <c r="U124" s="80">
        <v>5683.24798144531</v>
      </c>
      <c r="V124" s="80">
        <v>41394.395942187504</v>
      </c>
      <c r="W124" s="80">
        <v>3319.6023437499998</v>
      </c>
      <c r="X124" s="80">
        <v>11974.426669476359</v>
      </c>
      <c r="Y124" s="80">
        <v>11927.348164062501</v>
      </c>
      <c r="Z124" s="80">
        <v>331.42174307250968</v>
      </c>
      <c r="AA124" s="80">
        <v>16930.44964453124</v>
      </c>
      <c r="AB124" s="80">
        <v>13458.943725585936</v>
      </c>
      <c r="AC124" s="80">
        <v>17545.139722023669</v>
      </c>
      <c r="AD124" s="80">
        <v>22911.845294921863</v>
      </c>
      <c r="AE124" s="80">
        <v>7860.5880546875178</v>
      </c>
      <c r="AF124" s="80">
        <v>49.837760593750005</v>
      </c>
      <c r="AG124" s="80">
        <v>13545.213585937499</v>
      </c>
      <c r="AH124" s="80">
        <v>25548.894609375002</v>
      </c>
      <c r="AI124" s="80">
        <v>7460.953271484359</v>
      </c>
      <c r="AJ124" s="80">
        <v>76.814618000000166</v>
      </c>
      <c r="AK124" s="80">
        <v>3936.2639892577999</v>
      </c>
      <c r="AL124" s="80">
        <v>12284.998445312491</v>
      </c>
      <c r="AM124" s="80">
        <v>12792.71599316408</v>
      </c>
      <c r="AN124" s="80">
        <v>2237.3763671874904</v>
      </c>
      <c r="AO124" s="80">
        <v>29516.60791015625</v>
      </c>
      <c r="AP124" s="80">
        <v>244.03205651855498</v>
      </c>
      <c r="AQ124" s="80">
        <v>32182.266008821302</v>
      </c>
      <c r="AR124" s="80">
        <v>33079.897341796866</v>
      </c>
      <c r="AS124" s="80">
        <v>33141.512337890628</v>
      </c>
      <c r="AT124" s="80">
        <v>10662.138505531386</v>
      </c>
      <c r="AU124" s="80">
        <v>33215.589598764222</v>
      </c>
      <c r="AV124" s="80">
        <v>9961.2210976562565</v>
      </c>
      <c r="AW124" s="80">
        <v>5352.1607725974272</v>
      </c>
      <c r="AX124" s="80">
        <v>26168.904868164067</v>
      </c>
      <c r="AY124" s="81">
        <v>30193.527437500026</v>
      </c>
    </row>
    <row r="125" spans="1:51" x14ac:dyDescent="0.25">
      <c r="A125" s="78">
        <v>43775</v>
      </c>
      <c r="B125" s="79">
        <v>4</v>
      </c>
      <c r="C125" s="80">
        <v>21187.422013148378</v>
      </c>
      <c r="D125" s="80">
        <v>24092.873632812505</v>
      </c>
      <c r="E125" s="80">
        <v>10260.470320431681</v>
      </c>
      <c r="F125" s="80">
        <v>34770.57349804687</v>
      </c>
      <c r="G125" s="80">
        <v>19864.612555337491</v>
      </c>
      <c r="H125" s="80">
        <v>6634.8617060937622</v>
      </c>
      <c r="I125" s="80">
        <v>17429.983734863265</v>
      </c>
      <c r="J125" s="80">
        <v>70.950447082519503</v>
      </c>
      <c r="K125" s="80">
        <v>11770.101359507811</v>
      </c>
      <c r="L125" s="80">
        <v>5997.4318915018075</v>
      </c>
      <c r="M125" s="80">
        <v>26002.340600414067</v>
      </c>
      <c r="N125" s="80">
        <v>9675.1640058593784</v>
      </c>
      <c r="O125" s="80">
        <v>28544.378597117178</v>
      </c>
      <c r="P125" s="80">
        <v>2325.0750715521986</v>
      </c>
      <c r="Q125" s="80">
        <v>29.214254856109623</v>
      </c>
      <c r="R125" s="80">
        <v>3481.0141723632805</v>
      </c>
      <c r="S125" s="80">
        <v>27326.80895117189</v>
      </c>
      <c r="T125" s="80">
        <v>10566.338227539061</v>
      </c>
      <c r="U125" s="80">
        <v>5498.5462011718701</v>
      </c>
      <c r="V125" s="80">
        <v>38497.46544804686</v>
      </c>
      <c r="W125" s="80">
        <v>3368.529296875</v>
      </c>
      <c r="X125" s="80">
        <v>10891.969667660034</v>
      </c>
      <c r="Y125" s="80">
        <v>11410.739917968751</v>
      </c>
      <c r="Z125" s="80">
        <v>333.50375438842769</v>
      </c>
      <c r="AA125" s="80">
        <v>14613.602622070321</v>
      </c>
      <c r="AB125" s="80">
        <v>13130.590711914061</v>
      </c>
      <c r="AC125" s="80">
        <v>17150.93527873078</v>
      </c>
      <c r="AD125" s="80">
        <v>21454.103496093761</v>
      </c>
      <c r="AE125" s="80">
        <v>7712.8320146484521</v>
      </c>
      <c r="AF125" s="80">
        <v>49.837760593750005</v>
      </c>
      <c r="AG125" s="80">
        <v>12666.0885234375</v>
      </c>
      <c r="AH125" s="80">
        <v>23377.121437499998</v>
      </c>
      <c r="AI125" s="80">
        <v>7058.5899169921995</v>
      </c>
      <c r="AJ125" s="80">
        <v>64.80523262499986</v>
      </c>
      <c r="AK125" s="80">
        <v>3884.5772293090795</v>
      </c>
      <c r="AL125" s="80">
        <v>11177.911668945304</v>
      </c>
      <c r="AM125" s="80">
        <v>12230.486176757813</v>
      </c>
      <c r="AN125" s="80">
        <v>2020.3141601562475</v>
      </c>
      <c r="AO125" s="80">
        <v>27794.328047363309</v>
      </c>
      <c r="AP125" s="80">
        <v>263.67021264648497</v>
      </c>
      <c r="AQ125" s="80">
        <v>31402.549761750983</v>
      </c>
      <c r="AR125" s="80">
        <v>31434.893408203108</v>
      </c>
      <c r="AS125" s="80">
        <v>30790.279784179678</v>
      </c>
      <c r="AT125" s="80">
        <v>10256.936322119122</v>
      </c>
      <c r="AU125" s="80">
        <v>32063.037073373602</v>
      </c>
      <c r="AV125" s="80">
        <v>8940.2784804687781</v>
      </c>
      <c r="AW125" s="80">
        <v>4981.2929125103765</v>
      </c>
      <c r="AX125" s="80">
        <v>24165.252468261733</v>
      </c>
      <c r="AY125" s="81">
        <v>29387.804109374989</v>
      </c>
    </row>
    <row r="126" spans="1:51" x14ac:dyDescent="0.25">
      <c r="A126" s="78">
        <v>43775</v>
      </c>
      <c r="B126" s="79">
        <v>5</v>
      </c>
      <c r="C126" s="80">
        <v>20786.390528261989</v>
      </c>
      <c r="D126" s="80">
        <v>23739.612179687494</v>
      </c>
      <c r="E126" s="80">
        <v>9728.4599493379028</v>
      </c>
      <c r="F126" s="80">
        <v>34104.68171484374</v>
      </c>
      <c r="G126" s="80">
        <v>19190.083506509338</v>
      </c>
      <c r="H126" s="80">
        <v>6774.9882605312505</v>
      </c>
      <c r="I126" s="80">
        <v>17180.949626953145</v>
      </c>
      <c r="J126" s="80">
        <v>68.0832710266113</v>
      </c>
      <c r="K126" s="80">
        <v>11480.882702640616</v>
      </c>
      <c r="L126" s="80">
        <v>5031.9600379861658</v>
      </c>
      <c r="M126" s="80">
        <v>24367.572591613094</v>
      </c>
      <c r="N126" s="80">
        <v>9513.2138457031178</v>
      </c>
      <c r="O126" s="80">
        <v>28287.949743054687</v>
      </c>
      <c r="P126" s="80">
        <v>2304.7845501493066</v>
      </c>
      <c r="Q126" s="80">
        <v>29.234652042388912</v>
      </c>
      <c r="R126" s="80">
        <v>3369.6315002441411</v>
      </c>
      <c r="S126" s="80">
        <v>26366.079281250011</v>
      </c>
      <c r="T126" s="80">
        <v>10401.222850585949</v>
      </c>
      <c r="U126" s="80">
        <v>5366.8532617187393</v>
      </c>
      <c r="V126" s="80">
        <v>35787.157364062477</v>
      </c>
      <c r="W126" s="80">
        <v>3457.0449951171904</v>
      </c>
      <c r="X126" s="80">
        <v>11386.46023380788</v>
      </c>
      <c r="Y126" s="80">
        <v>11326.890609375001</v>
      </c>
      <c r="Z126" s="80">
        <v>327.72274854125982</v>
      </c>
      <c r="AA126" s="80">
        <v>14236.608807617175</v>
      </c>
      <c r="AB126" s="80">
        <v>13132.27009179687</v>
      </c>
      <c r="AC126" s="80">
        <v>17076.10585376294</v>
      </c>
      <c r="AD126" s="80">
        <v>20915.891451171865</v>
      </c>
      <c r="AE126" s="80">
        <v>7041.91860156251</v>
      </c>
      <c r="AF126" s="80">
        <v>49.837760593750005</v>
      </c>
      <c r="AG126" s="80">
        <v>12423.438445312499</v>
      </c>
      <c r="AH126" s="80">
        <v>24241.245289062503</v>
      </c>
      <c r="AI126" s="80">
        <v>6823.0088378906194</v>
      </c>
      <c r="AJ126" s="80">
        <v>80.17713023046889</v>
      </c>
      <c r="AK126" s="80">
        <v>3776.8620208740185</v>
      </c>
      <c r="AL126" s="80">
        <v>10780.026489257811</v>
      </c>
      <c r="AM126" s="80">
        <v>11655.320361328131</v>
      </c>
      <c r="AN126" s="80">
        <v>2084.7623535156199</v>
      </c>
      <c r="AO126" s="80">
        <v>27054.621515624996</v>
      </c>
      <c r="AP126" s="80">
        <v>269.874860839843</v>
      </c>
      <c r="AQ126" s="80">
        <v>30873.297413118184</v>
      </c>
      <c r="AR126" s="80">
        <v>30613.027642578134</v>
      </c>
      <c r="AS126" s="80">
        <v>29762.010162109371</v>
      </c>
      <c r="AT126" s="80">
        <v>10426.102887072655</v>
      </c>
      <c r="AU126" s="80">
        <v>31555.072462045464</v>
      </c>
      <c r="AV126" s="80">
        <v>8737.7147031250115</v>
      </c>
      <c r="AW126" s="80">
        <v>2808.9600275796515</v>
      </c>
      <c r="AX126" s="80">
        <v>23549.609743652341</v>
      </c>
      <c r="AY126" s="81">
        <v>29086.909367187509</v>
      </c>
    </row>
    <row r="127" spans="1:51" x14ac:dyDescent="0.25">
      <c r="A127" s="78">
        <v>43775</v>
      </c>
      <c r="B127" s="79">
        <v>6</v>
      </c>
      <c r="C127" s="80">
        <v>20581.47233150779</v>
      </c>
      <c r="D127" s="80">
        <v>24284.470781250009</v>
      </c>
      <c r="E127" s="80">
        <v>9979.8638311738614</v>
      </c>
      <c r="F127" s="80">
        <v>34230.365181640635</v>
      </c>
      <c r="G127" s="80">
        <v>19811.241092446846</v>
      </c>
      <c r="H127" s="80">
        <v>7141.20695582813</v>
      </c>
      <c r="I127" s="80">
        <v>17559.946548828124</v>
      </c>
      <c r="J127" s="80">
        <v>70.601173400878906</v>
      </c>
      <c r="K127" s="80">
        <v>11923.290110671889</v>
      </c>
      <c r="L127" s="80">
        <v>5709.4903358377533</v>
      </c>
      <c r="M127" s="80">
        <v>26396.340739150386</v>
      </c>
      <c r="N127" s="80">
        <v>9753.2356093749986</v>
      </c>
      <c r="O127" s="80">
        <v>28938.268379062509</v>
      </c>
      <c r="P127" s="80">
        <v>2431.6470714159582</v>
      </c>
      <c r="Q127" s="80">
        <v>29.090000629425042</v>
      </c>
      <c r="R127" s="80">
        <v>3485.2624389648454</v>
      </c>
      <c r="S127" s="80">
        <v>26714.882194335929</v>
      </c>
      <c r="T127" s="80">
        <v>10555.63101757812</v>
      </c>
      <c r="U127" s="80">
        <v>5401.6291767578205</v>
      </c>
      <c r="V127" s="80">
        <v>35773.859782031257</v>
      </c>
      <c r="W127" s="80">
        <v>3300.5443969726539</v>
      </c>
      <c r="X127" s="80">
        <v>11084.066395500924</v>
      </c>
      <c r="Y127" s="80">
        <v>11761.266738281247</v>
      </c>
      <c r="Z127" s="80">
        <v>338.2229498352051</v>
      </c>
      <c r="AA127" s="80">
        <v>14585.1536455078</v>
      </c>
      <c r="AB127" s="80">
        <v>13491.044706054701</v>
      </c>
      <c r="AC127" s="80">
        <v>16874.911216964516</v>
      </c>
      <c r="AD127" s="80">
        <v>21626.287324218756</v>
      </c>
      <c r="AE127" s="80">
        <v>7347.3337734375173</v>
      </c>
      <c r="AF127" s="80">
        <v>49.837760593750005</v>
      </c>
      <c r="AG127" s="80">
        <v>12663.0385625</v>
      </c>
      <c r="AH127" s="80">
        <v>25190.955179687498</v>
      </c>
      <c r="AI127" s="80">
        <v>7023.493139648429</v>
      </c>
      <c r="AJ127" s="80">
        <v>78.657363562499029</v>
      </c>
      <c r="AK127" s="80">
        <v>3912.8109436035056</v>
      </c>
      <c r="AL127" s="80">
        <v>11002.307094726581</v>
      </c>
      <c r="AM127" s="80">
        <v>11621.961842773449</v>
      </c>
      <c r="AN127" s="80">
        <v>2094.3851074218719</v>
      </c>
      <c r="AO127" s="80">
        <v>27213.130694335927</v>
      </c>
      <c r="AP127" s="80">
        <v>264.47614929199199</v>
      </c>
      <c r="AQ127" s="80">
        <v>31144.420056672865</v>
      </c>
      <c r="AR127" s="80">
        <v>30721.315277832025</v>
      </c>
      <c r="AS127" s="80">
        <v>30438.632220703141</v>
      </c>
      <c r="AT127" s="80">
        <v>10328.518737305123</v>
      </c>
      <c r="AU127" s="80">
        <v>32100.9200499361</v>
      </c>
      <c r="AV127" s="80">
        <v>8900.2106132812569</v>
      </c>
      <c r="AW127" s="80">
        <v>1980.23489526459</v>
      </c>
      <c r="AX127" s="80">
        <v>24211.77161132812</v>
      </c>
      <c r="AY127" s="81">
        <v>29401.412865234364</v>
      </c>
    </row>
    <row r="128" spans="1:51" x14ac:dyDescent="0.25">
      <c r="A128" s="78">
        <v>43775</v>
      </c>
      <c r="B128" s="79">
        <v>7</v>
      </c>
      <c r="C128" s="80">
        <v>21576.22539358884</v>
      </c>
      <c r="D128" s="80">
        <v>27428.15313281248</v>
      </c>
      <c r="E128" s="80">
        <v>11411.924031369172</v>
      </c>
      <c r="F128" s="80">
        <v>39017.186998046862</v>
      </c>
      <c r="G128" s="80">
        <v>22617.138216340762</v>
      </c>
      <c r="H128" s="80">
        <v>6946.8608606874968</v>
      </c>
      <c r="I128" s="80">
        <v>19935.273631347667</v>
      </c>
      <c r="J128" s="80">
        <v>74.763553619384794</v>
      </c>
      <c r="K128" s="80">
        <v>13128.488910984379</v>
      </c>
      <c r="L128" s="80">
        <v>6653.6575995096209</v>
      </c>
      <c r="M128" s="80">
        <v>24628.809972335574</v>
      </c>
      <c r="N128" s="80">
        <v>10644.970244140619</v>
      </c>
      <c r="O128" s="80">
        <v>32690.55234667968</v>
      </c>
      <c r="P128" s="80">
        <v>2631.5181320362763</v>
      </c>
      <c r="Q128" s="80">
        <v>29.590538978576664</v>
      </c>
      <c r="R128" s="80">
        <v>4121.2300292968748</v>
      </c>
      <c r="S128" s="80">
        <v>30027.208706054698</v>
      </c>
      <c r="T128" s="80">
        <v>11403.992578125</v>
      </c>
      <c r="U128" s="80">
        <v>6029.0344257812503</v>
      </c>
      <c r="V128" s="80">
        <v>41309.391183984342</v>
      </c>
      <c r="W128" s="80">
        <v>3329.8020629882799</v>
      </c>
      <c r="X128" s="80">
        <v>11538.558664367289</v>
      </c>
      <c r="Y128" s="80">
        <v>12594.827421874998</v>
      </c>
      <c r="Z128" s="80">
        <v>344.22564064331061</v>
      </c>
      <c r="AA128" s="80">
        <v>17391.1686357422</v>
      </c>
      <c r="AB128" s="80">
        <v>15141.258037109383</v>
      </c>
      <c r="AC128" s="80">
        <v>18575.81340651854</v>
      </c>
      <c r="AD128" s="80">
        <v>25357.492374999994</v>
      </c>
      <c r="AE128" s="80">
        <v>8111.3361914062425</v>
      </c>
      <c r="AF128" s="80">
        <v>49.837760593750005</v>
      </c>
      <c r="AG128" s="80">
        <v>14892.759707031251</v>
      </c>
      <c r="AH128" s="80">
        <v>28599.853746093755</v>
      </c>
      <c r="AI128" s="80">
        <v>7509.20654296875</v>
      </c>
      <c r="AJ128" s="80">
        <v>64.422706242188212</v>
      </c>
      <c r="AK128" s="80">
        <v>4202.833271372313</v>
      </c>
      <c r="AL128" s="80">
        <v>12882.873026367181</v>
      </c>
      <c r="AM128" s="80">
        <v>12806.76328613284</v>
      </c>
      <c r="AN128" s="80">
        <v>2588.0577148437487</v>
      </c>
      <c r="AO128" s="80">
        <v>30348.15337255859</v>
      </c>
      <c r="AP128" s="80">
        <v>335.15701157598937</v>
      </c>
      <c r="AQ128" s="80">
        <v>33660.531832063491</v>
      </c>
      <c r="AR128" s="80">
        <v>34209.375723144534</v>
      </c>
      <c r="AS128" s="80">
        <v>35168.007553710951</v>
      </c>
      <c r="AT128" s="80">
        <v>10977.770758991628</v>
      </c>
      <c r="AU128" s="80">
        <v>36654.463915170483</v>
      </c>
      <c r="AV128" s="80">
        <v>10230.895056640631</v>
      </c>
      <c r="AW128" s="80">
        <v>1935.5728871113577</v>
      </c>
      <c r="AX128" s="80">
        <v>27406.236334228524</v>
      </c>
      <c r="AY128" s="81">
        <v>31395.892988281263</v>
      </c>
    </row>
    <row r="129" spans="1:51" x14ac:dyDescent="0.25">
      <c r="A129" s="78">
        <v>43775</v>
      </c>
      <c r="B129" s="79">
        <v>8</v>
      </c>
      <c r="C129" s="80">
        <v>25501.773443176826</v>
      </c>
      <c r="D129" s="80">
        <v>30120.905062499987</v>
      </c>
      <c r="E129" s="80">
        <v>13656.083762814489</v>
      </c>
      <c r="F129" s="80">
        <v>48575.493148437512</v>
      </c>
      <c r="G129" s="80">
        <v>24477.257889962209</v>
      </c>
      <c r="H129" s="80">
        <v>6827.5841402968799</v>
      </c>
      <c r="I129" s="80">
        <v>25691.769240234378</v>
      </c>
      <c r="J129" s="80">
        <v>87.378320693969684</v>
      </c>
      <c r="K129" s="80">
        <v>15241.155570781248</v>
      </c>
      <c r="L129" s="80">
        <v>5688.5746161111747</v>
      </c>
      <c r="M129" s="80">
        <v>29663.5474946631</v>
      </c>
      <c r="N129" s="80">
        <v>11067.810080078139</v>
      </c>
      <c r="O129" s="80">
        <v>39804.590607085935</v>
      </c>
      <c r="P129" s="80">
        <v>2762.3189220081726</v>
      </c>
      <c r="Q129" s="80">
        <v>30.379869937896718</v>
      </c>
      <c r="R129" s="80">
        <v>4332.3763427734375</v>
      </c>
      <c r="S129" s="80">
        <v>33567.381285156269</v>
      </c>
      <c r="T129" s="80">
        <v>12119.87140234375</v>
      </c>
      <c r="U129" s="80">
        <v>6531.0889423828094</v>
      </c>
      <c r="V129" s="80">
        <v>48005.188057031257</v>
      </c>
      <c r="W129" s="80">
        <v>3356.9902465820301</v>
      </c>
      <c r="X129" s="80">
        <v>11504.418201789435</v>
      </c>
      <c r="Y129" s="80">
        <v>14629.108117187498</v>
      </c>
      <c r="Z129" s="80">
        <v>337.52011159057605</v>
      </c>
      <c r="AA129" s="80">
        <v>19007.020583984377</v>
      </c>
      <c r="AB129" s="80">
        <v>20270.894107421886</v>
      </c>
      <c r="AC129" s="80">
        <v>21755.228700064152</v>
      </c>
      <c r="AD129" s="80">
        <v>27265.470472656249</v>
      </c>
      <c r="AE129" s="80">
        <v>7221.7384003905991</v>
      </c>
      <c r="AF129" s="80">
        <v>49.837760593750005</v>
      </c>
      <c r="AG129" s="80">
        <v>17481.674968750001</v>
      </c>
      <c r="AH129" s="80">
        <v>29037.827460937508</v>
      </c>
      <c r="AI129" s="80">
        <v>8091.3040527343801</v>
      </c>
      <c r="AJ129" s="80">
        <v>66.549774085938054</v>
      </c>
      <c r="AK129" s="80">
        <v>4901.5540084299946</v>
      </c>
      <c r="AL129" s="80">
        <v>13941.35061621095</v>
      </c>
      <c r="AM129" s="80">
        <v>13378.382784179701</v>
      </c>
      <c r="AN129" s="80">
        <v>2658.9839355468775</v>
      </c>
      <c r="AO129" s="80">
        <v>34353.321910156243</v>
      </c>
      <c r="AP129" s="80">
        <v>394.79891716185318</v>
      </c>
      <c r="AQ129" s="80">
        <v>42266.833079133808</v>
      </c>
      <c r="AR129" s="80">
        <v>39265.108036132828</v>
      </c>
      <c r="AS129" s="80">
        <v>39043.20773046877</v>
      </c>
      <c r="AT129" s="80">
        <v>11319.616563354566</v>
      </c>
      <c r="AU129" s="80">
        <v>43874.831014779877</v>
      </c>
      <c r="AV129" s="80">
        <v>9513.0325468749852</v>
      </c>
      <c r="AW129" s="80">
        <v>1999.697464618501</v>
      </c>
      <c r="AX129" s="80">
        <v>29053.132908935557</v>
      </c>
      <c r="AY129" s="81">
        <v>39135.926917968733</v>
      </c>
    </row>
    <row r="130" spans="1:51" x14ac:dyDescent="0.25">
      <c r="A130" s="78">
        <v>43775</v>
      </c>
      <c r="B130" s="79">
        <v>9</v>
      </c>
      <c r="C130" s="80">
        <v>31281.800829725085</v>
      </c>
      <c r="D130" s="80">
        <v>34999.943812499987</v>
      </c>
      <c r="E130" s="80">
        <v>14232.830081173843</v>
      </c>
      <c r="F130" s="80">
        <v>53939.530175781227</v>
      </c>
      <c r="G130" s="80">
        <v>29107.900768120664</v>
      </c>
      <c r="H130" s="80">
        <v>9178.8618406562564</v>
      </c>
      <c r="I130" s="80">
        <v>30728.730785156258</v>
      </c>
      <c r="J130" s="80">
        <v>90.854570388794002</v>
      </c>
      <c r="K130" s="80">
        <v>16824.759219343745</v>
      </c>
      <c r="L130" s="80">
        <v>6776.4930702127504</v>
      </c>
      <c r="M130" s="80">
        <v>35172.34917836525</v>
      </c>
      <c r="N130" s="80">
        <v>11037.79911132812</v>
      </c>
      <c r="O130" s="80">
        <v>45484.885845796867</v>
      </c>
      <c r="P130" s="80">
        <v>2913.2993335362007</v>
      </c>
      <c r="Q130" s="80">
        <v>31.640974998474132</v>
      </c>
      <c r="R130" s="80">
        <v>4092.6752929687518</v>
      </c>
      <c r="S130" s="80">
        <v>36717.578435546871</v>
      </c>
      <c r="T130" s="80">
        <v>12847.026460937501</v>
      </c>
      <c r="U130" s="80">
        <v>6590.1315488281198</v>
      </c>
      <c r="V130" s="80">
        <v>48406.942307812489</v>
      </c>
      <c r="W130" s="80">
        <v>3814.8941650390707</v>
      </c>
      <c r="X130" s="80">
        <v>15194.076975187871</v>
      </c>
      <c r="Y130" s="80">
        <v>15959.63196875</v>
      </c>
      <c r="Z130" s="80">
        <v>380.4162636657714</v>
      </c>
      <c r="AA130" s="80">
        <v>22317.513710937485</v>
      </c>
      <c r="AB130" s="80">
        <v>25938.97890625002</v>
      </c>
      <c r="AC130" s="80">
        <v>23701.410891984517</v>
      </c>
      <c r="AD130" s="80">
        <v>26271.247773437488</v>
      </c>
      <c r="AE130" s="80">
        <v>8273.8120156250061</v>
      </c>
      <c r="AF130" s="80">
        <v>49.837760593750005</v>
      </c>
      <c r="AG130" s="80">
        <v>19178.444238281249</v>
      </c>
      <c r="AH130" s="80">
        <v>29098.055792968753</v>
      </c>
      <c r="AI130" s="80">
        <v>9811.2165527343695</v>
      </c>
      <c r="AJ130" s="80">
        <v>122.65176169921904</v>
      </c>
      <c r="AK130" s="80">
        <v>6087.5302091833501</v>
      </c>
      <c r="AL130" s="80">
        <v>14232.887844726571</v>
      </c>
      <c r="AM130" s="80">
        <v>15143.387479492181</v>
      </c>
      <c r="AN130" s="80">
        <v>2739.1759277343681</v>
      </c>
      <c r="AO130" s="80">
        <v>39298.805702148427</v>
      </c>
      <c r="AP130" s="80">
        <v>506.56258957489047</v>
      </c>
      <c r="AQ130" s="80">
        <v>52525.342569368149</v>
      </c>
      <c r="AR130" s="80">
        <v>45412.98797265625</v>
      </c>
      <c r="AS130" s="80">
        <v>41713.177537109383</v>
      </c>
      <c r="AT130" s="80">
        <v>12636.998083384549</v>
      </c>
      <c r="AU130" s="80">
        <v>46710.001296029863</v>
      </c>
      <c r="AV130" s="80">
        <v>10110.525582031258</v>
      </c>
      <c r="AW130" s="80">
        <v>2055.5222103253927</v>
      </c>
      <c r="AX130" s="80">
        <v>29883.457030029298</v>
      </c>
      <c r="AY130" s="81">
        <v>51519.162664062533</v>
      </c>
    </row>
    <row r="131" spans="1:51" x14ac:dyDescent="0.25">
      <c r="A131" s="78">
        <v>43775</v>
      </c>
      <c r="B131" s="79">
        <v>10</v>
      </c>
      <c r="C131" s="80">
        <v>35575.729360215228</v>
      </c>
      <c r="D131" s="80">
        <v>38285.494535156278</v>
      </c>
      <c r="E131" s="80">
        <v>15730.102844845744</v>
      </c>
      <c r="F131" s="80">
        <v>58430.660589843741</v>
      </c>
      <c r="G131" s="80">
        <v>34987.260912446829</v>
      </c>
      <c r="H131" s="80">
        <v>10464.359312593755</v>
      </c>
      <c r="I131" s="80">
        <v>35090.234253906274</v>
      </c>
      <c r="J131" s="80">
        <v>98.875465393066392</v>
      </c>
      <c r="K131" s="80">
        <v>18822.838458625029</v>
      </c>
      <c r="L131" s="80">
        <v>7686.6152840799168</v>
      </c>
      <c r="M131" s="80">
        <v>38071.790242680152</v>
      </c>
      <c r="N131" s="80">
        <v>12326.125712890618</v>
      </c>
      <c r="O131" s="80">
        <v>50568.297450812497</v>
      </c>
      <c r="P131" s="80">
        <v>3338.6050437756357</v>
      </c>
      <c r="Q131" s="80">
        <v>32.645078182220452</v>
      </c>
      <c r="R131" s="80">
        <v>4250.8524414062504</v>
      </c>
      <c r="S131" s="80">
        <v>40062.840882812488</v>
      </c>
      <c r="T131" s="80">
        <v>14161.518867187488</v>
      </c>
      <c r="U131" s="80">
        <v>7133.6459531249893</v>
      </c>
      <c r="V131" s="80">
        <v>50233.915864843744</v>
      </c>
      <c r="W131" s="80">
        <v>4793.9337402343799</v>
      </c>
      <c r="X131" s="80">
        <v>17886.438626822714</v>
      </c>
      <c r="Y131" s="80">
        <v>17755.538132812511</v>
      </c>
      <c r="Z131" s="80">
        <v>394.40772725830072</v>
      </c>
      <c r="AA131" s="80">
        <v>24497.923880859355</v>
      </c>
      <c r="AB131" s="80">
        <v>30442.822824218747</v>
      </c>
      <c r="AC131" s="80">
        <v>26054.225426918711</v>
      </c>
      <c r="AD131" s="80">
        <v>27584.994851562507</v>
      </c>
      <c r="AE131" s="80">
        <v>9459.0741152343689</v>
      </c>
      <c r="AF131" s="80">
        <v>49.837760593750005</v>
      </c>
      <c r="AG131" s="80">
        <v>20582.87759765625</v>
      </c>
      <c r="AH131" s="80">
        <v>30189.146996093757</v>
      </c>
      <c r="AI131" s="80">
        <v>12012.23759765626</v>
      </c>
      <c r="AJ131" s="80">
        <v>182.01681004882801</v>
      </c>
      <c r="AK131" s="80">
        <v>6726.3411320178211</v>
      </c>
      <c r="AL131" s="80">
        <v>15088.570597656262</v>
      </c>
      <c r="AM131" s="80">
        <v>17041.092667968758</v>
      </c>
      <c r="AN131" s="80">
        <v>2797.5463378906197</v>
      </c>
      <c r="AO131" s="80">
        <v>44499.01565722657</v>
      </c>
      <c r="AP131" s="80">
        <v>566.62042070281973</v>
      </c>
      <c r="AQ131" s="80">
        <v>61929.1165420244</v>
      </c>
      <c r="AR131" s="80">
        <v>52066.75356542971</v>
      </c>
      <c r="AS131" s="80">
        <v>44714.818119140655</v>
      </c>
      <c r="AT131" s="80">
        <v>14211.327004744609</v>
      </c>
      <c r="AU131" s="80">
        <v>50457.633204232989</v>
      </c>
      <c r="AV131" s="80">
        <v>11631.203597656267</v>
      </c>
      <c r="AW131" s="80">
        <v>2327.4539807230494</v>
      </c>
      <c r="AX131" s="80">
        <v>31855.943426513666</v>
      </c>
      <c r="AY131" s="81">
        <v>61489.036414062488</v>
      </c>
    </row>
    <row r="132" spans="1:51" x14ac:dyDescent="0.25">
      <c r="A132" s="78">
        <v>43775</v>
      </c>
      <c r="B132" s="79">
        <v>11</v>
      </c>
      <c r="C132" s="80">
        <v>38832.975643666825</v>
      </c>
      <c r="D132" s="80">
        <v>39493.716367187495</v>
      </c>
      <c r="E132" s="80">
        <v>16656.880393673844</v>
      </c>
      <c r="F132" s="80">
        <v>63041.033246093764</v>
      </c>
      <c r="G132" s="80">
        <v>37214.080309258374</v>
      </c>
      <c r="H132" s="80">
        <v>11009.772387937501</v>
      </c>
      <c r="I132" s="80">
        <v>39162.588010742162</v>
      </c>
      <c r="J132" s="80">
        <v>100.70512580871571</v>
      </c>
      <c r="K132" s="80">
        <v>20027.933502749995</v>
      </c>
      <c r="L132" s="80">
        <v>8051.1749559549335</v>
      </c>
      <c r="M132" s="80">
        <v>40850.567076117208</v>
      </c>
      <c r="N132" s="80">
        <v>13623.710544921871</v>
      </c>
      <c r="O132" s="80">
        <v>54295.508568656267</v>
      </c>
      <c r="P132" s="80">
        <v>3535.0817226208501</v>
      </c>
      <c r="Q132" s="80">
        <v>33.296298027038567</v>
      </c>
      <c r="R132" s="80">
        <v>4511.3895751953141</v>
      </c>
      <c r="S132" s="80">
        <v>41530.980970703131</v>
      </c>
      <c r="T132" s="80">
        <v>15251.928445312502</v>
      </c>
      <c r="U132" s="80">
        <v>7895.3811201171902</v>
      </c>
      <c r="V132" s="80">
        <v>53039.021521093746</v>
      </c>
      <c r="W132" s="80">
        <v>5091.2027343749996</v>
      </c>
      <c r="X132" s="80">
        <v>19633.749211224051</v>
      </c>
      <c r="Y132" s="80">
        <v>18066.509875</v>
      </c>
      <c r="Z132" s="80">
        <v>394.53529249267581</v>
      </c>
      <c r="AA132" s="80">
        <v>26781.800669921849</v>
      </c>
      <c r="AB132" s="80">
        <v>32341.854996093745</v>
      </c>
      <c r="AC132" s="80">
        <v>27522.738878900607</v>
      </c>
      <c r="AD132" s="80">
        <v>29272.099121093754</v>
      </c>
      <c r="AE132" s="80">
        <v>9384.2580078125011</v>
      </c>
      <c r="AF132" s="80">
        <v>49.837760593750005</v>
      </c>
      <c r="AG132" s="80">
        <v>20958.392890625</v>
      </c>
      <c r="AH132" s="80">
        <v>31798.71266796875</v>
      </c>
      <c r="AI132" s="80">
        <v>12946.345654296871</v>
      </c>
      <c r="AJ132" s="80">
        <v>198.066387648437</v>
      </c>
      <c r="AK132" s="80">
        <v>6940.1697864086918</v>
      </c>
      <c r="AL132" s="80">
        <v>15912.770537109393</v>
      </c>
      <c r="AM132" s="80">
        <v>17419.029714843749</v>
      </c>
      <c r="AN132" s="80">
        <v>3089.124804687508</v>
      </c>
      <c r="AO132" s="80">
        <v>47405.605049804697</v>
      </c>
      <c r="AP132" s="80">
        <v>591.39200748687858</v>
      </c>
      <c r="AQ132" s="80">
        <v>67755.89427054004</v>
      </c>
      <c r="AR132" s="80">
        <v>54520.071635742192</v>
      </c>
      <c r="AS132" s="80">
        <v>46380.538082031249</v>
      </c>
      <c r="AT132" s="80">
        <v>15184.507142285118</v>
      </c>
      <c r="AU132" s="80">
        <v>53059.507313607981</v>
      </c>
      <c r="AV132" s="80">
        <v>12631.695441406244</v>
      </c>
      <c r="AW132" s="80">
        <v>2892.6401491320798</v>
      </c>
      <c r="AX132" s="80">
        <v>33301.760410156261</v>
      </c>
      <c r="AY132" s="81">
        <v>66662.288687499997</v>
      </c>
    </row>
    <row r="133" spans="1:51" x14ac:dyDescent="0.25">
      <c r="A133" s="78">
        <v>43775</v>
      </c>
      <c r="B133" s="79">
        <v>12</v>
      </c>
      <c r="C133" s="80">
        <v>41357.535576052855</v>
      </c>
      <c r="D133" s="80">
        <v>42669.89029687499</v>
      </c>
      <c r="E133" s="80">
        <v>18259.398391720719</v>
      </c>
      <c r="F133" s="80">
        <v>66697.28596093753</v>
      </c>
      <c r="G133" s="80">
        <v>39665.665673223222</v>
      </c>
      <c r="H133" s="80">
        <v>11938.209730781247</v>
      </c>
      <c r="I133" s="80">
        <v>41353.006108398433</v>
      </c>
      <c r="J133" s="80">
        <v>102.91229820251469</v>
      </c>
      <c r="K133" s="80">
        <v>20942.761396109367</v>
      </c>
      <c r="L133" s="80">
        <v>9051.9821864236674</v>
      </c>
      <c r="M133" s="80">
        <v>40844.733359518657</v>
      </c>
      <c r="N133" s="80">
        <v>15032.234039062501</v>
      </c>
      <c r="O133" s="80">
        <v>56338.310543812513</v>
      </c>
      <c r="P133" s="80">
        <v>3722.2665637902824</v>
      </c>
      <c r="Q133" s="80">
        <v>31.993517875671394</v>
      </c>
      <c r="R133" s="80">
        <v>4729.9775878906239</v>
      </c>
      <c r="S133" s="80">
        <v>43220.411521484384</v>
      </c>
      <c r="T133" s="80">
        <v>17383.99004492188</v>
      </c>
      <c r="U133" s="80">
        <v>8528.0942421875006</v>
      </c>
      <c r="V133" s="80">
        <v>57143.338763281252</v>
      </c>
      <c r="W133" s="80">
        <v>5320.6682128906396</v>
      </c>
      <c r="X133" s="80">
        <v>20149.944372588358</v>
      </c>
      <c r="Y133" s="80">
        <v>18266.241871093745</v>
      </c>
      <c r="Z133" s="80">
        <v>405.15873519897457</v>
      </c>
      <c r="AA133" s="80">
        <v>27760.116246093723</v>
      </c>
      <c r="AB133" s="80">
        <v>32996.414011718749</v>
      </c>
      <c r="AC133" s="80">
        <v>29470.103305559704</v>
      </c>
      <c r="AD133" s="80">
        <v>31369.280613281247</v>
      </c>
      <c r="AE133" s="80">
        <v>9755.4852109998956</v>
      </c>
      <c r="AF133" s="80">
        <v>49.837760593750005</v>
      </c>
      <c r="AG133" s="80">
        <v>22084.96976953125</v>
      </c>
      <c r="AH133" s="80">
        <v>33847.077410156249</v>
      </c>
      <c r="AI133" s="80">
        <v>13627.75385742188</v>
      </c>
      <c r="AJ133" s="80">
        <v>211.65123025585996</v>
      </c>
      <c r="AK133" s="80">
        <v>7016.5304278039557</v>
      </c>
      <c r="AL133" s="80">
        <v>15748.215953125009</v>
      </c>
      <c r="AM133" s="80">
        <v>19015.401525390629</v>
      </c>
      <c r="AN133" s="80">
        <v>3585.4178222656192</v>
      </c>
      <c r="AO133" s="80">
        <v>50046.578253906278</v>
      </c>
      <c r="AP133" s="80">
        <v>608.30602339477628</v>
      </c>
      <c r="AQ133" s="80">
        <v>71952.101336946318</v>
      </c>
      <c r="AR133" s="80">
        <v>57125.029795898481</v>
      </c>
      <c r="AS133" s="80">
        <v>48678.808736328123</v>
      </c>
      <c r="AT133" s="80">
        <v>16424.226252926081</v>
      </c>
      <c r="AU133" s="80">
        <v>55137.487116342352</v>
      </c>
      <c r="AV133" s="80">
        <v>13823.604265625001</v>
      </c>
      <c r="AW133" s="80">
        <v>3146.3018123185498</v>
      </c>
      <c r="AX133" s="80">
        <v>35069.967944335935</v>
      </c>
      <c r="AY133" s="81">
        <v>69915.315082031244</v>
      </c>
    </row>
    <row r="134" spans="1:51" x14ac:dyDescent="0.25">
      <c r="A134" s="78">
        <v>43775</v>
      </c>
      <c r="B134" s="79">
        <v>13</v>
      </c>
      <c r="C134" s="80">
        <v>42735.226222210767</v>
      </c>
      <c r="D134" s="80">
        <v>44333.152527343722</v>
      </c>
      <c r="E134" s="80">
        <v>19526.699573361362</v>
      </c>
      <c r="F134" s="80">
        <v>70565.230699218766</v>
      </c>
      <c r="G134" s="80">
        <v>41398.538438320873</v>
      </c>
      <c r="H134" s="80">
        <v>11503.175423343751</v>
      </c>
      <c r="I134" s="80">
        <v>42632.126411132791</v>
      </c>
      <c r="J134" s="80">
        <v>108.7746372222901</v>
      </c>
      <c r="K134" s="80">
        <v>21462.870662796871</v>
      </c>
      <c r="L134" s="80">
        <v>8875.4422987283651</v>
      </c>
      <c r="M134" s="80">
        <v>42549.418145480478</v>
      </c>
      <c r="N134" s="80">
        <v>16145.75634765625</v>
      </c>
      <c r="O134" s="80">
        <v>58090.3159370625</v>
      </c>
      <c r="P134" s="80">
        <v>3786.4728730041506</v>
      </c>
      <c r="Q134" s="80">
        <v>33.039825439453118</v>
      </c>
      <c r="R134" s="80">
        <v>4951.6047241210945</v>
      </c>
      <c r="S134" s="80">
        <v>45187.639513671878</v>
      </c>
      <c r="T134" s="80">
        <v>18378.098296875007</v>
      </c>
      <c r="U134" s="80">
        <v>9174.1748867187489</v>
      </c>
      <c r="V134" s="80">
        <v>60029.01627343749</v>
      </c>
      <c r="W134" s="80">
        <v>5307.3667968750106</v>
      </c>
      <c r="X134" s="80">
        <v>20679.12001973611</v>
      </c>
      <c r="Y134" s="80">
        <v>18946.920406250007</v>
      </c>
      <c r="Z134" s="80">
        <v>428.28004932861325</v>
      </c>
      <c r="AA134" s="80">
        <v>29611.556437499999</v>
      </c>
      <c r="AB134" s="80">
        <v>33842.028187500007</v>
      </c>
      <c r="AC134" s="80">
        <v>30787.900034519116</v>
      </c>
      <c r="AD134" s="80">
        <v>33184.4872578125</v>
      </c>
      <c r="AE134" s="80">
        <v>10820.518017843006</v>
      </c>
      <c r="AF134" s="80">
        <v>49.837760593750005</v>
      </c>
      <c r="AG134" s="80">
        <v>23108.162968749999</v>
      </c>
      <c r="AH134" s="80">
        <v>36574.15309765625</v>
      </c>
      <c r="AI134" s="80">
        <v>14208.642236328131</v>
      </c>
      <c r="AJ134" s="80">
        <v>233.78255180859304</v>
      </c>
      <c r="AK134" s="80">
        <v>6955.2551125744631</v>
      </c>
      <c r="AL134" s="80">
        <v>16578.191671875018</v>
      </c>
      <c r="AM134" s="80">
        <v>20340.69387499999</v>
      </c>
      <c r="AN134" s="80">
        <v>3612.8839355468826</v>
      </c>
      <c r="AO134" s="80">
        <v>52612.132312500005</v>
      </c>
      <c r="AP134" s="80">
        <v>573.81098727478161</v>
      </c>
      <c r="AQ134" s="80">
        <v>73663.066959993201</v>
      </c>
      <c r="AR134" s="80">
        <v>58656.418193359408</v>
      </c>
      <c r="AS134" s="80">
        <v>50826.423082031251</v>
      </c>
      <c r="AT134" s="80">
        <v>17100.060434935625</v>
      </c>
      <c r="AU134" s="80">
        <v>57204.205510873602</v>
      </c>
      <c r="AV134" s="80">
        <v>14591.292443359389</v>
      </c>
      <c r="AW134" s="80">
        <v>3807.6657177963912</v>
      </c>
      <c r="AX134" s="80">
        <v>36777.527687988288</v>
      </c>
      <c r="AY134" s="81">
        <v>71519.489710937458</v>
      </c>
    </row>
    <row r="135" spans="1:51" x14ac:dyDescent="0.25">
      <c r="A135" s="78">
        <v>43775</v>
      </c>
      <c r="B135" s="79">
        <v>14</v>
      </c>
      <c r="C135" s="80">
        <v>43299.255098652495</v>
      </c>
      <c r="D135" s="80">
        <v>45217.874464843757</v>
      </c>
      <c r="E135" s="80">
        <v>20008.683430783236</v>
      </c>
      <c r="F135" s="80">
        <v>70221.473722656257</v>
      </c>
      <c r="G135" s="80">
        <v>39010.083664487851</v>
      </c>
      <c r="H135" s="80">
        <v>11336.850595500002</v>
      </c>
      <c r="I135" s="80">
        <v>43484.060055664057</v>
      </c>
      <c r="J135" s="80">
        <v>111.1621932983398</v>
      </c>
      <c r="K135" s="80">
        <v>21171.059114203141</v>
      </c>
      <c r="L135" s="80">
        <v>9046.4941424783647</v>
      </c>
      <c r="M135" s="80">
        <v>40186.871438951166</v>
      </c>
      <c r="N135" s="80">
        <v>16433.563781249995</v>
      </c>
      <c r="O135" s="80">
        <v>58399.497209875015</v>
      </c>
      <c r="P135" s="80">
        <v>3564.0115978942872</v>
      </c>
      <c r="Q135" s="80">
        <v>32.777535438537598</v>
      </c>
      <c r="R135" s="80">
        <v>5275.4293212890607</v>
      </c>
      <c r="S135" s="80">
        <v>45789.213572265624</v>
      </c>
      <c r="T135" s="80">
        <v>19579.09803125</v>
      </c>
      <c r="U135" s="80">
        <v>9433.9954394531305</v>
      </c>
      <c r="V135" s="80">
        <v>62325.9686171875</v>
      </c>
      <c r="W135" s="80">
        <v>4972.5666503906095</v>
      </c>
      <c r="X135" s="80">
        <v>20924.262187231237</v>
      </c>
      <c r="Y135" s="80">
        <v>18214.181906250004</v>
      </c>
      <c r="Z135" s="80">
        <v>431.01261997680666</v>
      </c>
      <c r="AA135" s="80">
        <v>28662.370708984377</v>
      </c>
      <c r="AB135" s="80">
        <v>34753.142546875002</v>
      </c>
      <c r="AC135" s="80">
        <v>31400.091997153148</v>
      </c>
      <c r="AD135" s="80">
        <v>34608.752664062493</v>
      </c>
      <c r="AE135" s="80">
        <v>10196.011091308123</v>
      </c>
      <c r="AF135" s="80">
        <v>49.837760593750005</v>
      </c>
      <c r="AG135" s="80">
        <v>23392.172597656252</v>
      </c>
      <c r="AH135" s="80">
        <v>38461.919976562494</v>
      </c>
      <c r="AI135" s="80">
        <v>14164.184960937489</v>
      </c>
      <c r="AJ135" s="80">
        <v>189.89264894335912</v>
      </c>
      <c r="AK135" s="80">
        <v>6621.665760424803</v>
      </c>
      <c r="AL135" s="80">
        <v>17648.857910156257</v>
      </c>
      <c r="AM135" s="80">
        <v>20987.853140625004</v>
      </c>
      <c r="AN135" s="80">
        <v>3941.8398437500091</v>
      </c>
      <c r="AO135" s="80">
        <v>54078.236027343737</v>
      </c>
      <c r="AP135" s="80">
        <v>584.54492809997748</v>
      </c>
      <c r="AQ135" s="80">
        <v>75690.626172883771</v>
      </c>
      <c r="AR135" s="80">
        <v>59070.872734374992</v>
      </c>
      <c r="AS135" s="80">
        <v>51929.523988281253</v>
      </c>
      <c r="AT135" s="80">
        <v>17228.481845745438</v>
      </c>
      <c r="AU135" s="80">
        <v>59268.55755970173</v>
      </c>
      <c r="AV135" s="80">
        <v>15296.615726562482</v>
      </c>
      <c r="AW135" s="80">
        <v>4507.2565110687219</v>
      </c>
      <c r="AX135" s="80">
        <v>38870.212937011725</v>
      </c>
      <c r="AY135" s="81">
        <v>69789.206835937453</v>
      </c>
    </row>
    <row r="136" spans="1:51" x14ac:dyDescent="0.25">
      <c r="A136" s="78">
        <v>43775</v>
      </c>
      <c r="B136" s="79">
        <v>15</v>
      </c>
      <c r="C136" s="80">
        <v>43507.191417601229</v>
      </c>
      <c r="D136" s="80">
        <v>45944.418464843715</v>
      </c>
      <c r="E136" s="80">
        <v>20312.587131955119</v>
      </c>
      <c r="F136" s="80">
        <v>71146.418453124992</v>
      </c>
      <c r="G136" s="80">
        <v>41755.495603589414</v>
      </c>
      <c r="H136" s="80">
        <v>11859.557178968749</v>
      </c>
      <c r="I136" s="80">
        <v>43720.400785156264</v>
      </c>
      <c r="J136" s="80">
        <v>109.7444896697999</v>
      </c>
      <c r="K136" s="80">
        <v>22085.307211843741</v>
      </c>
      <c r="L136" s="80">
        <v>9614.549105369013</v>
      </c>
      <c r="M136" s="80">
        <v>43531.310756874533</v>
      </c>
      <c r="N136" s="80">
        <v>16329.015242187506</v>
      </c>
      <c r="O136" s="80">
        <v>59921.766256874987</v>
      </c>
      <c r="P136" s="80">
        <v>3677.2566974414058</v>
      </c>
      <c r="Q136" s="80">
        <v>33.179257392883301</v>
      </c>
      <c r="R136" s="80">
        <v>5441.0397827148445</v>
      </c>
      <c r="S136" s="80">
        <v>47894.138244140617</v>
      </c>
      <c r="T136" s="80">
        <v>19563.28714062502</v>
      </c>
      <c r="U136" s="80">
        <v>9161.6113574218707</v>
      </c>
      <c r="V136" s="80">
        <v>62998.715898437506</v>
      </c>
      <c r="W136" s="80">
        <v>5424.4354248046902</v>
      </c>
      <c r="X136" s="80">
        <v>21846.124906486326</v>
      </c>
      <c r="Y136" s="80">
        <v>18488.662632812495</v>
      </c>
      <c r="Z136" s="80">
        <v>412.36568458251941</v>
      </c>
      <c r="AA136" s="80">
        <v>31094.902992187504</v>
      </c>
      <c r="AB136" s="80">
        <v>35216.47796874999</v>
      </c>
      <c r="AC136" s="80">
        <v>31084.678602143893</v>
      </c>
      <c r="AD136" s="80">
        <v>35566.307730468747</v>
      </c>
      <c r="AE136" s="80">
        <v>10480.238086995128</v>
      </c>
      <c r="AF136" s="80">
        <v>49.837760593750005</v>
      </c>
      <c r="AG136" s="80">
        <v>23591.226125000001</v>
      </c>
      <c r="AH136" s="80">
        <v>40434.542988281239</v>
      </c>
      <c r="AI136" s="80">
        <v>14752.619091796891</v>
      </c>
      <c r="AJ136" s="80">
        <v>178.77576853711031</v>
      </c>
      <c r="AK136" s="80">
        <v>6462.0526374987785</v>
      </c>
      <c r="AL136" s="80">
        <v>18544.993759765635</v>
      </c>
      <c r="AM136" s="80">
        <v>22040.79623046875</v>
      </c>
      <c r="AN136" s="80">
        <v>4043.8315917968812</v>
      </c>
      <c r="AO136" s="80">
        <v>55628.22765429689</v>
      </c>
      <c r="AP136" s="80">
        <v>654.89401811309642</v>
      </c>
      <c r="AQ136" s="80">
        <v>76144.900795930647</v>
      </c>
      <c r="AR136" s="80">
        <v>61059.834802734382</v>
      </c>
      <c r="AS136" s="80">
        <v>54055.382753906248</v>
      </c>
      <c r="AT136" s="80">
        <v>17439.565072300207</v>
      </c>
      <c r="AU136" s="80">
        <v>60177.663993295493</v>
      </c>
      <c r="AV136" s="80">
        <v>16207.760542968765</v>
      </c>
      <c r="AW136" s="80">
        <v>3217.4441082959634</v>
      </c>
      <c r="AX136" s="80">
        <v>39880.942136230478</v>
      </c>
      <c r="AY136" s="81">
        <v>68022.29834765628</v>
      </c>
    </row>
    <row r="137" spans="1:51" x14ac:dyDescent="0.25">
      <c r="A137" s="78">
        <v>43775</v>
      </c>
      <c r="B137" s="79">
        <v>16</v>
      </c>
      <c r="C137" s="80">
        <v>43631.734566379688</v>
      </c>
      <c r="D137" s="80">
        <v>47407.285624999997</v>
      </c>
      <c r="E137" s="80">
        <v>20435.424299923852</v>
      </c>
      <c r="F137" s="80">
        <v>69336.624160156236</v>
      </c>
      <c r="G137" s="80">
        <v>43180.711151260337</v>
      </c>
      <c r="H137" s="80">
        <v>12244.467817760125</v>
      </c>
      <c r="I137" s="80">
        <v>43910.405668945306</v>
      </c>
      <c r="J137" s="80">
        <v>109.13531494140622</v>
      </c>
      <c r="K137" s="80">
        <v>22168.547898781249</v>
      </c>
      <c r="L137" s="80">
        <v>9810.6241102518106</v>
      </c>
      <c r="M137" s="80">
        <v>43720.054603842036</v>
      </c>
      <c r="N137" s="80">
        <v>16587.172898437504</v>
      </c>
      <c r="O137" s="80">
        <v>60297.995031750004</v>
      </c>
      <c r="P137" s="80">
        <v>3759.8737867370601</v>
      </c>
      <c r="Q137" s="80">
        <v>33.419338226318359</v>
      </c>
      <c r="R137" s="80">
        <v>5435.9947265625015</v>
      </c>
      <c r="S137" s="80">
        <v>48917.901607421882</v>
      </c>
      <c r="T137" s="80">
        <v>19468.42706640625</v>
      </c>
      <c r="U137" s="80">
        <v>9034.5175312500105</v>
      </c>
      <c r="V137" s="80">
        <v>62699.639508593747</v>
      </c>
      <c r="W137" s="80">
        <v>5668.1443847656192</v>
      </c>
      <c r="X137" s="80">
        <v>21804.385850728639</v>
      </c>
      <c r="Y137" s="80">
        <v>19026.347265624994</v>
      </c>
      <c r="Z137" s="80">
        <v>426.10926120605473</v>
      </c>
      <c r="AA137" s="80">
        <v>31734.675169921869</v>
      </c>
      <c r="AB137" s="80">
        <v>34717.44972656251</v>
      </c>
      <c r="AC137" s="80">
        <v>30468.272484565397</v>
      </c>
      <c r="AD137" s="80">
        <v>36047.410851562483</v>
      </c>
      <c r="AE137" s="80">
        <v>10841.270127761045</v>
      </c>
      <c r="AF137" s="80">
        <v>49.837760593750005</v>
      </c>
      <c r="AG137" s="80">
        <v>24059.741242187498</v>
      </c>
      <c r="AH137" s="80">
        <v>40832.217867187515</v>
      </c>
      <c r="AI137" s="80">
        <v>15328.882226562502</v>
      </c>
      <c r="AJ137" s="80">
        <v>203.2928297578128</v>
      </c>
      <c r="AK137" s="80">
        <v>6409.0607134533693</v>
      </c>
      <c r="AL137" s="80">
        <v>18879.664605468759</v>
      </c>
      <c r="AM137" s="80">
        <v>22701.579195312512</v>
      </c>
      <c r="AN137" s="80">
        <v>4081.5539062500011</v>
      </c>
      <c r="AO137" s="80">
        <v>57168.914584960956</v>
      </c>
      <c r="AP137" s="80">
        <v>641.68419069946208</v>
      </c>
      <c r="AQ137" s="80">
        <v>75729.79187014942</v>
      </c>
      <c r="AR137" s="80">
        <v>62236.748308593742</v>
      </c>
      <c r="AS137" s="80">
        <v>54774.076849609381</v>
      </c>
      <c r="AT137" s="80">
        <v>18322.309349191866</v>
      </c>
      <c r="AU137" s="80">
        <v>60886.156407357994</v>
      </c>
      <c r="AV137" s="80">
        <v>16554.893726562503</v>
      </c>
      <c r="AW137" s="80">
        <v>460.96928587523996</v>
      </c>
      <c r="AX137" s="80">
        <v>40329.201862792972</v>
      </c>
      <c r="AY137" s="81">
        <v>63694.965621093805</v>
      </c>
    </row>
    <row r="138" spans="1:51" x14ac:dyDescent="0.25">
      <c r="A138" s="78">
        <v>43775</v>
      </c>
      <c r="B138" s="79">
        <v>17</v>
      </c>
      <c r="C138" s="80">
        <v>41090.205808226259</v>
      </c>
      <c r="D138" s="80">
        <v>46304.809425781292</v>
      </c>
      <c r="E138" s="80">
        <v>19786.456155392614</v>
      </c>
      <c r="F138" s="80">
        <v>65786.730769531248</v>
      </c>
      <c r="G138" s="80">
        <v>42420.826012734913</v>
      </c>
      <c r="H138" s="80">
        <v>11658.772754104002</v>
      </c>
      <c r="I138" s="80">
        <v>42379.552562500001</v>
      </c>
      <c r="J138" s="80">
        <v>115.4281005859375</v>
      </c>
      <c r="K138" s="80">
        <v>21969.791464140642</v>
      </c>
      <c r="L138" s="80">
        <v>10412.130101462746</v>
      </c>
      <c r="M138" s="80">
        <v>42556.065195217685</v>
      </c>
      <c r="N138" s="80">
        <v>16703.443152343756</v>
      </c>
      <c r="O138" s="80">
        <v>58510.842702156246</v>
      </c>
      <c r="P138" s="80">
        <v>3705.824272409669</v>
      </c>
      <c r="Q138" s="80">
        <v>36.432039260864208</v>
      </c>
      <c r="R138" s="80">
        <v>5429.2481079101572</v>
      </c>
      <c r="S138" s="80">
        <v>48351.171085937494</v>
      </c>
      <c r="T138" s="80">
        <v>19096.551082031256</v>
      </c>
      <c r="U138" s="80">
        <v>8601.2015097656295</v>
      </c>
      <c r="V138" s="80">
        <v>62840.102258593739</v>
      </c>
      <c r="W138" s="80">
        <v>5523.3691650390701</v>
      </c>
      <c r="X138" s="80">
        <v>22606.899954894958</v>
      </c>
      <c r="Y138" s="80">
        <v>17571.711527343748</v>
      </c>
      <c r="Z138" s="80">
        <v>396.1563392700196</v>
      </c>
      <c r="AA138" s="80">
        <v>31152.946160156254</v>
      </c>
      <c r="AB138" s="80">
        <v>32403.982234374991</v>
      </c>
      <c r="AC138" s="80">
        <v>29279.537781642179</v>
      </c>
      <c r="AD138" s="80">
        <v>36080.445410156251</v>
      </c>
      <c r="AE138" s="80">
        <v>12437.875216904893</v>
      </c>
      <c r="AF138" s="80">
        <v>49.837760593750005</v>
      </c>
      <c r="AG138" s="80">
        <v>23948.542597656255</v>
      </c>
      <c r="AH138" s="80">
        <v>41073.819628906247</v>
      </c>
      <c r="AI138" s="80">
        <v>15064.55092773437</v>
      </c>
      <c r="AJ138" s="80">
        <v>207.53259137695306</v>
      </c>
      <c r="AK138" s="80">
        <v>6158.3927805761714</v>
      </c>
      <c r="AL138" s="80">
        <v>20010.877523437495</v>
      </c>
      <c r="AM138" s="80">
        <v>22244.765005859368</v>
      </c>
      <c r="AN138" s="80">
        <v>4250.0393066406305</v>
      </c>
      <c r="AO138" s="80">
        <v>56969.331450195314</v>
      </c>
      <c r="AP138" s="80">
        <v>679.72650743408144</v>
      </c>
      <c r="AQ138" s="80">
        <v>71616.452756868166</v>
      </c>
      <c r="AR138" s="80">
        <v>61144.977309570291</v>
      </c>
      <c r="AS138" s="80">
        <v>54307.809298828142</v>
      </c>
      <c r="AT138" s="80">
        <v>18043.343687602348</v>
      </c>
      <c r="AU138" s="80">
        <v>59788.954235482968</v>
      </c>
      <c r="AV138" s="80">
        <v>16627.202781250002</v>
      </c>
      <c r="AW138" s="80">
        <v>-2343.3634807690487</v>
      </c>
      <c r="AX138" s="80">
        <v>39981.740866699205</v>
      </c>
      <c r="AY138" s="81">
        <v>57680.101945312512</v>
      </c>
    </row>
    <row r="139" spans="1:51" x14ac:dyDescent="0.25">
      <c r="A139" s="78">
        <v>43775</v>
      </c>
      <c r="B139" s="79">
        <v>18</v>
      </c>
      <c r="C139" s="80">
        <v>38733.370440015948</v>
      </c>
      <c r="D139" s="80">
        <v>43339.761792968733</v>
      </c>
      <c r="E139" s="80">
        <v>18380.324143673864</v>
      </c>
      <c r="F139" s="80">
        <v>63506.092648437523</v>
      </c>
      <c r="G139" s="80">
        <v>39621.439956509334</v>
      </c>
      <c r="H139" s="80">
        <v>10909.182963625</v>
      </c>
      <c r="I139" s="80">
        <v>39707.454784179696</v>
      </c>
      <c r="J139" s="80">
        <v>114.2872295379638</v>
      </c>
      <c r="K139" s="80">
        <v>21033.758872281258</v>
      </c>
      <c r="L139" s="80">
        <v>8506.7308153299382</v>
      </c>
      <c r="M139" s="80">
        <v>38052.549695373847</v>
      </c>
      <c r="N139" s="80">
        <v>16098.386488281249</v>
      </c>
      <c r="O139" s="80">
        <v>54980.421036609376</v>
      </c>
      <c r="P139" s="80">
        <v>3574.4017048559554</v>
      </c>
      <c r="Q139" s="80">
        <v>40.697036743164048</v>
      </c>
      <c r="R139" s="80">
        <v>5503.3740478515629</v>
      </c>
      <c r="S139" s="80">
        <v>47035.587384765626</v>
      </c>
      <c r="T139" s="80">
        <v>18206.021902343771</v>
      </c>
      <c r="U139" s="80">
        <v>7965.3104160156199</v>
      </c>
      <c r="V139" s="80">
        <v>61991.013633593771</v>
      </c>
      <c r="W139" s="80">
        <v>5173.7279785156297</v>
      </c>
      <c r="X139" s="80">
        <v>20037.50885878834</v>
      </c>
      <c r="Y139" s="80">
        <v>16576.8202265625</v>
      </c>
      <c r="Z139" s="80">
        <v>402.92245195312495</v>
      </c>
      <c r="AA139" s="80">
        <v>28597.173050781275</v>
      </c>
      <c r="AB139" s="80">
        <v>28938.617029296875</v>
      </c>
      <c r="AC139" s="80">
        <v>27985.717361177798</v>
      </c>
      <c r="AD139" s="80">
        <v>35885.000769531245</v>
      </c>
      <c r="AE139" s="80">
        <v>12231.806884381107</v>
      </c>
      <c r="AF139" s="80">
        <v>49.837760593750005</v>
      </c>
      <c r="AG139" s="80">
        <v>23381.842835937503</v>
      </c>
      <c r="AH139" s="80">
        <v>40997.932972656257</v>
      </c>
      <c r="AI139" s="80">
        <v>14049.86313476563</v>
      </c>
      <c r="AJ139" s="80">
        <v>173.07455542382803</v>
      </c>
      <c r="AK139" s="80">
        <v>5716.0622586157224</v>
      </c>
      <c r="AL139" s="80">
        <v>20384.688759765639</v>
      </c>
      <c r="AM139" s="80">
        <v>22348.906267578117</v>
      </c>
      <c r="AN139" s="80">
        <v>4363.4566894531199</v>
      </c>
      <c r="AO139" s="80">
        <v>54520.257434570311</v>
      </c>
      <c r="AP139" s="80">
        <v>612.415574773559</v>
      </c>
      <c r="AQ139" s="80">
        <v>64171.770227571295</v>
      </c>
      <c r="AR139" s="80">
        <v>56880.316113281267</v>
      </c>
      <c r="AS139" s="80">
        <v>53813.38607226561</v>
      </c>
      <c r="AT139" s="80">
        <v>17574.963272066794</v>
      </c>
      <c r="AU139" s="80">
        <v>56530.178335092351</v>
      </c>
      <c r="AV139" s="80">
        <v>16308.677050781229</v>
      </c>
      <c r="AW139" s="80">
        <v>1706.7661453942922</v>
      </c>
      <c r="AX139" s="80">
        <v>39791.460388183616</v>
      </c>
      <c r="AY139" s="81">
        <v>52121.632097656278</v>
      </c>
    </row>
    <row r="140" spans="1:51" x14ac:dyDescent="0.25">
      <c r="A140" s="78">
        <v>43775</v>
      </c>
      <c r="B140" s="79">
        <v>19</v>
      </c>
      <c r="C140" s="80">
        <v>36743.466675413772</v>
      </c>
      <c r="D140" s="80">
        <v>40264.466707031264</v>
      </c>
      <c r="E140" s="80">
        <v>17879.463069455116</v>
      </c>
      <c r="F140" s="80">
        <v>60132.830578125016</v>
      </c>
      <c r="G140" s="80">
        <v>35705.906732000047</v>
      </c>
      <c r="H140" s="80">
        <v>8969.0857115312501</v>
      </c>
      <c r="I140" s="80">
        <v>35885.576393066389</v>
      </c>
      <c r="J140" s="80">
        <v>125.4756965637207</v>
      </c>
      <c r="K140" s="80">
        <v>19690.470237468737</v>
      </c>
      <c r="L140" s="80">
        <v>8374.8389862283784</v>
      </c>
      <c r="M140" s="80">
        <v>33041.291152875659</v>
      </c>
      <c r="N140" s="80">
        <v>15047.278941406248</v>
      </c>
      <c r="O140" s="80">
        <v>50562.546158515623</v>
      </c>
      <c r="P140" s="80">
        <v>3392.7116439459223</v>
      </c>
      <c r="Q140" s="80">
        <v>34.835046768188477</v>
      </c>
      <c r="R140" s="80">
        <v>5527.690783691407</v>
      </c>
      <c r="S140" s="80">
        <v>45180.779406249996</v>
      </c>
      <c r="T140" s="80">
        <v>17445.823113281236</v>
      </c>
      <c r="U140" s="80">
        <v>7483.6924212559261</v>
      </c>
      <c r="V140" s="80">
        <v>59852.618876562512</v>
      </c>
      <c r="W140" s="80">
        <v>4580.9276123046893</v>
      </c>
      <c r="X140" s="80">
        <v>17906.637863649888</v>
      </c>
      <c r="Y140" s="80">
        <v>15173.276402343752</v>
      </c>
      <c r="Z140" s="80">
        <v>371.84467791748062</v>
      </c>
      <c r="AA140" s="80">
        <v>26757.998310546896</v>
      </c>
      <c r="AB140" s="80">
        <v>25376.420099609375</v>
      </c>
      <c r="AC140" s="80">
        <v>26358.522256407916</v>
      </c>
      <c r="AD140" s="80">
        <v>35132.046519531243</v>
      </c>
      <c r="AE140" s="80">
        <v>11222.170740105194</v>
      </c>
      <c r="AF140" s="80">
        <v>49.837760593750005</v>
      </c>
      <c r="AG140" s="80">
        <v>22529.2326640625</v>
      </c>
      <c r="AH140" s="80">
        <v>41474.713972656245</v>
      </c>
      <c r="AI140" s="80">
        <v>12412.732910156239</v>
      </c>
      <c r="AJ140" s="80">
        <v>132.65647046679697</v>
      </c>
      <c r="AK140" s="80">
        <v>5229.3065485234847</v>
      </c>
      <c r="AL140" s="80">
        <v>20655.737464843751</v>
      </c>
      <c r="AM140" s="80">
        <v>21013.763974609385</v>
      </c>
      <c r="AN140" s="80">
        <v>4662.6789550781195</v>
      </c>
      <c r="AO140" s="80">
        <v>51116.684606445284</v>
      </c>
      <c r="AP140" s="80">
        <v>480.21104535156212</v>
      </c>
      <c r="AQ140" s="80">
        <v>56485.016301790056</v>
      </c>
      <c r="AR140" s="80">
        <v>51713.351895507818</v>
      </c>
      <c r="AS140" s="80">
        <v>52952.478136718746</v>
      </c>
      <c r="AT140" s="80">
        <v>16138.519274320181</v>
      </c>
      <c r="AU140" s="80">
        <v>53667.622258920477</v>
      </c>
      <c r="AV140" s="80">
        <v>16448.238544921882</v>
      </c>
      <c r="AW140" s="80">
        <v>2213.6185176855474</v>
      </c>
      <c r="AX140" s="80">
        <v>40230.225524902329</v>
      </c>
      <c r="AY140" s="81">
        <v>47191.206833984375</v>
      </c>
    </row>
    <row r="141" spans="1:51" x14ac:dyDescent="0.25">
      <c r="A141" s="78">
        <v>43775</v>
      </c>
      <c r="B141" s="79">
        <v>20</v>
      </c>
      <c r="C141" s="80">
        <v>35261.097289810263</v>
      </c>
      <c r="D141" s="80">
        <v>40142.332710937495</v>
      </c>
      <c r="E141" s="80">
        <v>17531.610911251992</v>
      </c>
      <c r="F141" s="80">
        <v>57628.597070312513</v>
      </c>
      <c r="G141" s="80">
        <v>33880.554595226386</v>
      </c>
      <c r="H141" s="80">
        <v>7450.64341345312</v>
      </c>
      <c r="I141" s="80">
        <v>32616.981272460918</v>
      </c>
      <c r="J141" s="80">
        <v>130.2359943389892</v>
      </c>
      <c r="K141" s="80">
        <v>19066.641873984383</v>
      </c>
      <c r="L141" s="80">
        <v>8178.1074598611867</v>
      </c>
      <c r="M141" s="80">
        <v>30593.438571180865</v>
      </c>
      <c r="N141" s="80">
        <v>13901.884767578129</v>
      </c>
      <c r="O141" s="80">
        <v>48405.363519187507</v>
      </c>
      <c r="P141" s="80">
        <v>3155.0808067732287</v>
      </c>
      <c r="Q141" s="80">
        <v>33.47840690612793</v>
      </c>
      <c r="R141" s="80">
        <v>5745.0052368164061</v>
      </c>
      <c r="S141" s="80">
        <v>45859.401656250004</v>
      </c>
      <c r="T141" s="80">
        <v>16539.0801220703</v>
      </c>
      <c r="U141" s="80">
        <v>7314.3854862232311</v>
      </c>
      <c r="V141" s="80">
        <v>61444.534294531244</v>
      </c>
      <c r="W141" s="80">
        <v>4267.0671630859406</v>
      </c>
      <c r="X141" s="80">
        <v>16455.032116885202</v>
      </c>
      <c r="Y141" s="80">
        <v>15588.438660156253</v>
      </c>
      <c r="Z141" s="80">
        <v>371.33142800292967</v>
      </c>
      <c r="AA141" s="80">
        <v>26846.617333984392</v>
      </c>
      <c r="AB141" s="80">
        <v>22879.549804687496</v>
      </c>
      <c r="AC141" s="80">
        <v>26045.66525418482</v>
      </c>
      <c r="AD141" s="80">
        <v>36147.084093750003</v>
      </c>
      <c r="AE141" s="80">
        <v>11483.183585937524</v>
      </c>
      <c r="AF141" s="80">
        <v>49.837760593750005</v>
      </c>
      <c r="AG141" s="80">
        <v>22991.778035156251</v>
      </c>
      <c r="AH141" s="80">
        <v>44270.54171093749</v>
      </c>
      <c r="AI141" s="80">
        <v>11904.939257812501</v>
      </c>
      <c r="AJ141" s="80">
        <v>89.638850218750179</v>
      </c>
      <c r="AK141" s="80">
        <v>5235.3525831846691</v>
      </c>
      <c r="AL141" s="80">
        <v>21782.220964843771</v>
      </c>
      <c r="AM141" s="80">
        <v>20836.635265625002</v>
      </c>
      <c r="AN141" s="80">
        <v>4719.3174804687478</v>
      </c>
      <c r="AO141" s="80">
        <v>48841.892485839831</v>
      </c>
      <c r="AP141" s="80">
        <v>421.8418238820264</v>
      </c>
      <c r="AQ141" s="80">
        <v>50656.096984407268</v>
      </c>
      <c r="AR141" s="80">
        <v>50442.931376953144</v>
      </c>
      <c r="AS141" s="80">
        <v>54704.438316406253</v>
      </c>
      <c r="AT141" s="80">
        <v>14679.074189405355</v>
      </c>
      <c r="AU141" s="80">
        <v>53093.83265345174</v>
      </c>
      <c r="AV141" s="80">
        <v>18054.185324218768</v>
      </c>
      <c r="AW141" s="80">
        <v>2532.304327783203</v>
      </c>
      <c r="AX141" s="80">
        <v>42147.283535156232</v>
      </c>
      <c r="AY141" s="81">
        <v>43700.839269531229</v>
      </c>
    </row>
    <row r="142" spans="1:51" x14ac:dyDescent="0.25">
      <c r="A142" s="78">
        <v>43775</v>
      </c>
      <c r="B142" s="79">
        <v>21</v>
      </c>
      <c r="C142" s="80">
        <v>34892.870017892492</v>
      </c>
      <c r="D142" s="80">
        <v>41943.831289062495</v>
      </c>
      <c r="E142" s="80">
        <v>18855.559944455115</v>
      </c>
      <c r="F142" s="80">
        <v>59559.61131249999</v>
      </c>
      <c r="G142" s="80">
        <v>36604.369961215554</v>
      </c>
      <c r="H142" s="80">
        <v>6158.2134578281257</v>
      </c>
      <c r="I142" s="80">
        <v>31240.035541992183</v>
      </c>
      <c r="J142" s="80">
        <v>125.7823619842529</v>
      </c>
      <c r="K142" s="80">
        <v>20075.733243218769</v>
      </c>
      <c r="L142" s="80">
        <v>7618.6620047830675</v>
      </c>
      <c r="M142" s="80">
        <v>31061.978089777389</v>
      </c>
      <c r="N142" s="80">
        <v>14551.67085937499</v>
      </c>
      <c r="O142" s="80">
        <v>49466.406169328133</v>
      </c>
      <c r="P142" s="80">
        <v>3181.3501392275671</v>
      </c>
      <c r="Q142" s="80">
        <v>34.102383613586433</v>
      </c>
      <c r="R142" s="80">
        <v>6469.3831542968683</v>
      </c>
      <c r="S142" s="80">
        <v>49959.211908203135</v>
      </c>
      <c r="T142" s="80">
        <v>16766.453280273443</v>
      </c>
      <c r="U142" s="80">
        <v>8413.1103434257566</v>
      </c>
      <c r="V142" s="80">
        <v>66335.62678749999</v>
      </c>
      <c r="W142" s="80">
        <v>4479.865234375</v>
      </c>
      <c r="X142" s="80">
        <v>15772.894278282289</v>
      </c>
      <c r="Y142" s="80">
        <v>16548.382914062502</v>
      </c>
      <c r="Z142" s="80">
        <v>372.77699399414075</v>
      </c>
      <c r="AA142" s="80">
        <v>28544.3013339844</v>
      </c>
      <c r="AB142" s="80">
        <v>21448.226085937495</v>
      </c>
      <c r="AC142" s="80">
        <v>27669.073279587341</v>
      </c>
      <c r="AD142" s="80">
        <v>40397.892562500019</v>
      </c>
      <c r="AE142" s="80">
        <v>11878.266871093734</v>
      </c>
      <c r="AF142" s="80">
        <v>49.837760593750005</v>
      </c>
      <c r="AG142" s="80">
        <v>24956.111054687499</v>
      </c>
      <c r="AH142" s="80">
        <v>49655.717609374988</v>
      </c>
      <c r="AI142" s="80">
        <v>11985.282714843739</v>
      </c>
      <c r="AJ142" s="80">
        <v>77.955056201173079</v>
      </c>
      <c r="AK142" s="80">
        <v>5341.198638627422</v>
      </c>
      <c r="AL142" s="80">
        <v>24144.000384765626</v>
      </c>
      <c r="AM142" s="80">
        <v>21949.500488281239</v>
      </c>
      <c r="AN142" s="80">
        <v>5038.2763671875091</v>
      </c>
      <c r="AO142" s="80">
        <v>50251.597323730457</v>
      </c>
      <c r="AP142" s="80">
        <v>353.14785985199143</v>
      </c>
      <c r="AQ142" s="80">
        <v>48112.730344758762</v>
      </c>
      <c r="AR142" s="80">
        <v>53156.295793945319</v>
      </c>
      <c r="AS142" s="80">
        <v>59861.848570312497</v>
      </c>
      <c r="AT142" s="80">
        <v>14962.558297012367</v>
      </c>
      <c r="AU142" s="80">
        <v>55951.244829232986</v>
      </c>
      <c r="AV142" s="80">
        <v>19344.778599609381</v>
      </c>
      <c r="AW142" s="80">
        <v>2787.809366897578</v>
      </c>
      <c r="AX142" s="80">
        <v>47268.237275390617</v>
      </c>
      <c r="AY142" s="81">
        <v>42550.995052734404</v>
      </c>
    </row>
    <row r="143" spans="1:51" x14ac:dyDescent="0.25">
      <c r="A143" s="78">
        <v>43775</v>
      </c>
      <c r="B143" s="79">
        <v>22</v>
      </c>
      <c r="C143" s="80">
        <v>36712.371240222303</v>
      </c>
      <c r="D143" s="80">
        <v>45826.39053515625</v>
      </c>
      <c r="E143" s="80">
        <v>20715.399514767614</v>
      </c>
      <c r="F143" s="80">
        <v>62734.647054687499</v>
      </c>
      <c r="G143" s="80">
        <v>40951.253637368718</v>
      </c>
      <c r="H143" s="80">
        <v>6372.0844377187495</v>
      </c>
      <c r="I143" s="80">
        <v>30760.444997558607</v>
      </c>
      <c r="J143" s="80">
        <v>135.20058059692383</v>
      </c>
      <c r="K143" s="80">
        <v>21723.701612937515</v>
      </c>
      <c r="L143" s="80">
        <v>8135.0036063455564</v>
      </c>
      <c r="M143" s="80">
        <v>33571.307865028</v>
      </c>
      <c r="N143" s="80">
        <v>15913.59726953125</v>
      </c>
      <c r="O143" s="80">
        <v>51416.116219734373</v>
      </c>
      <c r="P143" s="80">
        <v>3548.4091709483741</v>
      </c>
      <c r="Q143" s="80">
        <v>33.53870677947998</v>
      </c>
      <c r="R143" s="80">
        <v>7500.0002563476537</v>
      </c>
      <c r="S143" s="80">
        <v>55307.49424609376</v>
      </c>
      <c r="T143" s="80">
        <v>18536.335259765619</v>
      </c>
      <c r="U143" s="80">
        <v>9677.8901808328519</v>
      </c>
      <c r="V143" s="80">
        <v>73375.629697656244</v>
      </c>
      <c r="W143" s="80">
        <v>4818.9865966796806</v>
      </c>
      <c r="X143" s="80">
        <v>17005.401624530496</v>
      </c>
      <c r="Y143" s="80">
        <v>17393.268746093749</v>
      </c>
      <c r="Z143" s="80">
        <v>427.69133582763669</v>
      </c>
      <c r="AA143" s="80">
        <v>32645.307791015643</v>
      </c>
      <c r="AB143" s="80">
        <v>20634.731886718768</v>
      </c>
      <c r="AC143" s="80">
        <v>29698.597231782736</v>
      </c>
      <c r="AD143" s="80">
        <v>45552.754144531267</v>
      </c>
      <c r="AE143" s="80">
        <v>12272.676814453112</v>
      </c>
      <c r="AF143" s="80">
        <v>49.837760593750005</v>
      </c>
      <c r="AG143" s="80">
        <v>27533.405828125</v>
      </c>
      <c r="AH143" s="80">
        <v>56151.029304687501</v>
      </c>
      <c r="AI143" s="80">
        <v>12836.90791015624</v>
      </c>
      <c r="AJ143" s="80">
        <v>76.688016638671854</v>
      </c>
      <c r="AK143" s="80">
        <v>5577.145928955073</v>
      </c>
      <c r="AL143" s="80">
        <v>26994.652527343758</v>
      </c>
      <c r="AM143" s="80">
        <v>23952.067812500009</v>
      </c>
      <c r="AN143" s="80">
        <v>5976.6831054687482</v>
      </c>
      <c r="AO143" s="80">
        <v>53992.014590820305</v>
      </c>
      <c r="AP143" s="80">
        <v>496.16167822265697</v>
      </c>
      <c r="AQ143" s="80">
        <v>47834.046583040028</v>
      </c>
      <c r="AR143" s="80">
        <v>57534.731849609387</v>
      </c>
      <c r="AS143" s="80">
        <v>65278.765001953128</v>
      </c>
      <c r="AT143" s="80">
        <v>16339.667361359472</v>
      </c>
      <c r="AU143" s="80">
        <v>58833.596895639217</v>
      </c>
      <c r="AV143" s="80">
        <v>21624.375710937507</v>
      </c>
      <c r="AW143" s="80">
        <v>4457.2070272869914</v>
      </c>
      <c r="AX143" s="80">
        <v>53891.281772460949</v>
      </c>
      <c r="AY143" s="81">
        <v>42839.818291015632</v>
      </c>
    </row>
    <row r="144" spans="1:51" x14ac:dyDescent="0.25">
      <c r="A144" s="78">
        <v>43775</v>
      </c>
      <c r="B144" s="79">
        <v>23</v>
      </c>
      <c r="C144" s="80">
        <v>33469.340673397128</v>
      </c>
      <c r="D144" s="80">
        <v>43589.220140625002</v>
      </c>
      <c r="E144" s="80">
        <v>19425.904436642617</v>
      </c>
      <c r="F144" s="80">
        <v>58067.66789453126</v>
      </c>
      <c r="G144" s="80">
        <v>37752.859233071846</v>
      </c>
      <c r="H144" s="80">
        <v>6510.6371788437555</v>
      </c>
      <c r="I144" s="80">
        <v>28437.935916503891</v>
      </c>
      <c r="J144" s="80">
        <v>121.7106208801268</v>
      </c>
      <c r="K144" s="80">
        <v>20613.07596437501</v>
      </c>
      <c r="L144" s="80">
        <v>8009.3337489236865</v>
      </c>
      <c r="M144" s="80">
        <v>33107.659334151489</v>
      </c>
      <c r="N144" s="80">
        <v>14646.875724609379</v>
      </c>
      <c r="O144" s="80">
        <v>47957.057025609356</v>
      </c>
      <c r="P144" s="80">
        <v>3371.249380935215</v>
      </c>
      <c r="Q144" s="80">
        <v>32.748214721679688</v>
      </c>
      <c r="R144" s="80">
        <v>7094.0304443359455</v>
      </c>
      <c r="S144" s="80">
        <v>53127.320857421873</v>
      </c>
      <c r="T144" s="80">
        <v>16933.015041015628</v>
      </c>
      <c r="U144" s="80">
        <v>8755.5302532086371</v>
      </c>
      <c r="V144" s="80">
        <v>71046.795889062501</v>
      </c>
      <c r="W144" s="80">
        <v>4553.17626953124</v>
      </c>
      <c r="X144" s="80">
        <v>16019.544113886564</v>
      </c>
      <c r="Y144" s="80">
        <v>16665.690265625009</v>
      </c>
      <c r="Z144" s="80">
        <v>402.51506276855474</v>
      </c>
      <c r="AA144" s="80">
        <v>30521.818033203122</v>
      </c>
      <c r="AB144" s="80">
        <v>19113.431128906246</v>
      </c>
      <c r="AC144" s="80">
        <v>27425.986890717697</v>
      </c>
      <c r="AD144" s="80">
        <v>43017.752875000006</v>
      </c>
      <c r="AE144" s="80">
        <v>11988.658113281255</v>
      </c>
      <c r="AF144" s="80">
        <v>49.837760593750005</v>
      </c>
      <c r="AG144" s="80">
        <v>26079.611156250001</v>
      </c>
      <c r="AH144" s="80">
        <v>54486.92517187498</v>
      </c>
      <c r="AI144" s="80">
        <v>12023.397851562489</v>
      </c>
      <c r="AJ144" s="80">
        <v>78.807155117186994</v>
      </c>
      <c r="AK144" s="80">
        <v>5314.8485351562504</v>
      </c>
      <c r="AL144" s="80">
        <v>26049.42104101563</v>
      </c>
      <c r="AM144" s="80">
        <v>22848.709275390636</v>
      </c>
      <c r="AN144" s="80">
        <v>5633.4704101562493</v>
      </c>
      <c r="AO144" s="80">
        <v>51364.842066406251</v>
      </c>
      <c r="AP144" s="80">
        <v>455.21534265136802</v>
      </c>
      <c r="AQ144" s="80">
        <v>45254.957167024411</v>
      </c>
      <c r="AR144" s="80">
        <v>54157.444051757848</v>
      </c>
      <c r="AS144" s="80">
        <v>62295.972470703135</v>
      </c>
      <c r="AT144" s="80">
        <v>15196.050953038455</v>
      </c>
      <c r="AU144" s="80">
        <v>54923.363522592364</v>
      </c>
      <c r="AV144" s="80">
        <v>20736.772289062501</v>
      </c>
      <c r="AW144" s="80">
        <v>4118.4885114587305</v>
      </c>
      <c r="AX144" s="80">
        <v>51630.567329101563</v>
      </c>
      <c r="AY144" s="81">
        <v>40567.112128906221</v>
      </c>
    </row>
    <row r="145" spans="1:51" x14ac:dyDescent="0.25">
      <c r="A145" s="78">
        <v>43775</v>
      </c>
      <c r="B145" s="79">
        <v>24</v>
      </c>
      <c r="C145" s="80">
        <v>29526.276866245076</v>
      </c>
      <c r="D145" s="80">
        <v>38782.851242187498</v>
      </c>
      <c r="E145" s="80">
        <v>16885.941594845732</v>
      </c>
      <c r="F145" s="80">
        <v>51011.132433593753</v>
      </c>
      <c r="G145" s="80">
        <v>32534.329819009348</v>
      </c>
      <c r="H145" s="80">
        <v>6938.5324305937611</v>
      </c>
      <c r="I145" s="80">
        <v>25415.185830078139</v>
      </c>
      <c r="J145" s="80">
        <v>111.41594123840341</v>
      </c>
      <c r="K145" s="80">
        <v>18581.69523495312</v>
      </c>
      <c r="L145" s="80">
        <v>7228.4393543924425</v>
      </c>
      <c r="M145" s="80">
        <v>31002.01343279687</v>
      </c>
      <c r="N145" s="80">
        <v>13109.818593749998</v>
      </c>
      <c r="O145" s="80">
        <v>42720.232704984359</v>
      </c>
      <c r="P145" s="80">
        <v>3068.3048283619833</v>
      </c>
      <c r="Q145" s="80">
        <v>31.808941841125488</v>
      </c>
      <c r="R145" s="80">
        <v>6304.7235473632772</v>
      </c>
      <c r="S145" s="80">
        <v>47576.555533203129</v>
      </c>
      <c r="T145" s="80">
        <v>14927.08868847656</v>
      </c>
      <c r="U145" s="80">
        <v>7787.4988124270412</v>
      </c>
      <c r="V145" s="80">
        <v>62934.853047656237</v>
      </c>
      <c r="W145" s="80">
        <v>4288.6639160156301</v>
      </c>
      <c r="X145" s="80">
        <v>14620.43292238924</v>
      </c>
      <c r="Y145" s="80">
        <v>15665.338781250002</v>
      </c>
      <c r="Z145" s="80">
        <v>398.93329736328127</v>
      </c>
      <c r="AA145" s="80">
        <v>27409.339398437492</v>
      </c>
      <c r="AB145" s="80">
        <v>17473.825361328105</v>
      </c>
      <c r="AC145" s="80">
        <v>24335.819176649737</v>
      </c>
      <c r="AD145" s="80">
        <v>37891.119605468753</v>
      </c>
      <c r="AE145" s="80">
        <v>11180.929882812485</v>
      </c>
      <c r="AF145" s="80">
        <v>49.837760593750005</v>
      </c>
      <c r="AG145" s="80">
        <v>22847.227570312498</v>
      </c>
      <c r="AH145" s="80">
        <v>44418.326902343731</v>
      </c>
      <c r="AI145" s="80">
        <v>10736.324755859379</v>
      </c>
      <c r="AJ145" s="80">
        <v>60.164508249999926</v>
      </c>
      <c r="AK145" s="80">
        <v>5176.7228332519608</v>
      </c>
      <c r="AL145" s="80">
        <v>22988.048009765625</v>
      </c>
      <c r="AM145" s="80">
        <v>20556.379548828125</v>
      </c>
      <c r="AN145" s="80">
        <v>4919.6357910156203</v>
      </c>
      <c r="AO145" s="80">
        <v>46133.573633789063</v>
      </c>
      <c r="AP145" s="80">
        <v>398.58682324218796</v>
      </c>
      <c r="AQ145" s="80">
        <v>42049.63444241503</v>
      </c>
      <c r="AR145" s="80">
        <v>49203.87005371094</v>
      </c>
      <c r="AS145" s="80">
        <v>55273.086595703127</v>
      </c>
      <c r="AT145" s="80">
        <v>14215.152828168302</v>
      </c>
      <c r="AU145" s="80">
        <v>49067.263587045469</v>
      </c>
      <c r="AV145" s="80">
        <v>18179.963894531247</v>
      </c>
      <c r="AW145" s="80">
        <v>6201.2355510827756</v>
      </c>
      <c r="AX145" s="80">
        <v>45639.570183105468</v>
      </c>
      <c r="AY145" s="81">
        <v>37453.220107421876</v>
      </c>
    </row>
    <row r="146" spans="1:51" x14ac:dyDescent="0.25">
      <c r="A146" s="78">
        <v>43776</v>
      </c>
      <c r="B146" s="79">
        <v>1</v>
      </c>
      <c r="C146" s="80">
        <v>26138.556197672478</v>
      </c>
      <c r="D146" s="80">
        <v>33942.514742187515</v>
      </c>
      <c r="E146" s="80">
        <v>14071.049758908248</v>
      </c>
      <c r="F146" s="80">
        <v>44096.084320312482</v>
      </c>
      <c r="G146" s="80">
        <v>27824.937688149988</v>
      </c>
      <c r="H146" s="80">
        <v>6726.0484638750077</v>
      </c>
      <c r="I146" s="80">
        <v>22679.175511230485</v>
      </c>
      <c r="J146" s="80">
        <v>97.484554290771499</v>
      </c>
      <c r="K146" s="80">
        <v>16144.357240781243</v>
      </c>
      <c r="L146" s="80">
        <v>7134.8232362283634</v>
      </c>
      <c r="M146" s="80">
        <v>30444.811480000291</v>
      </c>
      <c r="N146" s="80">
        <v>11801.573347656249</v>
      </c>
      <c r="O146" s="80">
        <v>37486.945265679693</v>
      </c>
      <c r="P146" s="80">
        <v>2645.7190121648905</v>
      </c>
      <c r="Q146" s="80">
        <v>31.697876453399662</v>
      </c>
      <c r="R146" s="80">
        <v>5297.7400024414073</v>
      </c>
      <c r="S146" s="80">
        <v>40749.819818359378</v>
      </c>
      <c r="T146" s="80">
        <v>13133.830486328128</v>
      </c>
      <c r="U146" s="80">
        <v>6854.2755998610874</v>
      </c>
      <c r="V146" s="80">
        <v>54872.080732812494</v>
      </c>
      <c r="W146" s="80">
        <v>3753.9769287109402</v>
      </c>
      <c r="X146" s="80">
        <v>14391.167522567661</v>
      </c>
      <c r="Y146" s="80">
        <v>13629.386921875004</v>
      </c>
      <c r="Z146" s="80">
        <v>381.56305734252936</v>
      </c>
      <c r="AA146" s="80">
        <v>23078.734937500001</v>
      </c>
      <c r="AB146" s="80">
        <v>15890.990683593751</v>
      </c>
      <c r="AC146" s="80">
        <v>21364.754085027966</v>
      </c>
      <c r="AD146" s="80">
        <v>32044.832867187506</v>
      </c>
      <c r="AE146" s="80">
        <v>10454.653699218748</v>
      </c>
      <c r="AF146" s="80">
        <v>49.837760593750005</v>
      </c>
      <c r="AG146" s="80">
        <v>19276.255710937497</v>
      </c>
      <c r="AH146" s="80">
        <v>35639.513972656241</v>
      </c>
      <c r="AI146" s="80">
        <v>9447.62158203125</v>
      </c>
      <c r="AJ146" s="80">
        <v>73.462752103515982</v>
      </c>
      <c r="AK146" s="80">
        <v>4694.41844940185</v>
      </c>
      <c r="AL146" s="80">
        <v>19020.836351562499</v>
      </c>
      <c r="AM146" s="80">
        <v>17186.471145507807</v>
      </c>
      <c r="AN146" s="80">
        <v>3815.0236816406286</v>
      </c>
      <c r="AO146" s="80">
        <v>39700.195306152345</v>
      </c>
      <c r="AP146" s="80">
        <v>356.286295654296</v>
      </c>
      <c r="AQ146" s="80">
        <v>38290.495752961906</v>
      </c>
      <c r="AR146" s="80">
        <v>43010.128361328112</v>
      </c>
      <c r="AS146" s="80">
        <v>46701.639492187496</v>
      </c>
      <c r="AT146" s="80">
        <v>13080.806638556094</v>
      </c>
      <c r="AU146" s="80">
        <v>42850.92835071736</v>
      </c>
      <c r="AV146" s="80">
        <v>15368.812304687486</v>
      </c>
      <c r="AW146" s="80">
        <v>6468.969794268809</v>
      </c>
      <c r="AX146" s="80">
        <v>37825.176191406244</v>
      </c>
      <c r="AY146" s="81">
        <v>34375.473506835915</v>
      </c>
    </row>
    <row r="147" spans="1:51" x14ac:dyDescent="0.25">
      <c r="A147" s="78">
        <v>43776</v>
      </c>
      <c r="B147" s="79">
        <v>2</v>
      </c>
      <c r="C147" s="80">
        <v>23667.053988191179</v>
      </c>
      <c r="D147" s="80">
        <v>28732.083871093742</v>
      </c>
      <c r="E147" s="80">
        <v>12114.929260861352</v>
      </c>
      <c r="F147" s="80">
        <v>39198.197660156271</v>
      </c>
      <c r="G147" s="80">
        <v>23937.938078774976</v>
      </c>
      <c r="H147" s="80">
        <v>6796.5266972500085</v>
      </c>
      <c r="I147" s="80">
        <v>20392.555843749997</v>
      </c>
      <c r="J147" s="80">
        <v>84.562900543212905</v>
      </c>
      <c r="K147" s="80">
        <v>13875.822090460939</v>
      </c>
      <c r="L147" s="80">
        <v>6337.4502313455569</v>
      </c>
      <c r="M147" s="80">
        <v>26523.69425613487</v>
      </c>
      <c r="N147" s="80">
        <v>10747.408962890628</v>
      </c>
      <c r="O147" s="80">
        <v>33274.549270523443</v>
      </c>
      <c r="P147" s="80">
        <v>2458.7530388639757</v>
      </c>
      <c r="Q147" s="80">
        <v>30.697705268859863</v>
      </c>
      <c r="R147" s="80">
        <v>4355.7756469726573</v>
      </c>
      <c r="S147" s="80">
        <v>34207.459291015643</v>
      </c>
      <c r="T147" s="80">
        <v>11711.34340625</v>
      </c>
      <c r="U147" s="80">
        <v>6195.0577592051077</v>
      </c>
      <c r="V147" s="80">
        <v>47551.786262499998</v>
      </c>
      <c r="W147" s="80">
        <v>3301.1843749999971</v>
      </c>
      <c r="X147" s="80">
        <v>13116.448115947587</v>
      </c>
      <c r="Y147" s="80">
        <v>12359.436855468748</v>
      </c>
      <c r="Z147" s="80">
        <v>351.78280114135737</v>
      </c>
      <c r="AA147" s="80">
        <v>19492.500301757809</v>
      </c>
      <c r="AB147" s="80">
        <v>14699.474167968749</v>
      </c>
      <c r="AC147" s="80">
        <v>19064.821384093364</v>
      </c>
      <c r="AD147" s="80">
        <v>26803.213617187495</v>
      </c>
      <c r="AE147" s="80">
        <v>9218.4533242187936</v>
      </c>
      <c r="AF147" s="80">
        <v>49.837760593750005</v>
      </c>
      <c r="AG147" s="80">
        <v>16126.698917968748</v>
      </c>
      <c r="AH147" s="80">
        <v>28982.005785156249</v>
      </c>
      <c r="AI147" s="80">
        <v>8462.6569824218805</v>
      </c>
      <c r="AJ147" s="80">
        <v>75.031655847657078</v>
      </c>
      <c r="AK147" s="80">
        <v>4409.2911437988305</v>
      </c>
      <c r="AL147" s="80">
        <v>15522.473982421858</v>
      </c>
      <c r="AM147" s="80">
        <v>14804.80216015627</v>
      </c>
      <c r="AN147" s="80">
        <v>2950.5152832031181</v>
      </c>
      <c r="AO147" s="80">
        <v>34015.179329589853</v>
      </c>
      <c r="AP147" s="80">
        <v>323.34569323730398</v>
      </c>
      <c r="AQ147" s="80">
        <v>35513.909846711918</v>
      </c>
      <c r="AR147" s="80">
        <v>37452.487611816403</v>
      </c>
      <c r="AS147" s="80">
        <v>39031.805767578124</v>
      </c>
      <c r="AT147" s="80">
        <v>12314.145302039298</v>
      </c>
      <c r="AU147" s="80">
        <v>37453.025706186134</v>
      </c>
      <c r="AV147" s="80">
        <v>12202.381685546889</v>
      </c>
      <c r="AW147" s="80">
        <v>6016.7415267675779</v>
      </c>
      <c r="AX147" s="80">
        <v>31084.193542480476</v>
      </c>
      <c r="AY147" s="81">
        <v>31883.486640624993</v>
      </c>
    </row>
    <row r="148" spans="1:51" x14ac:dyDescent="0.25">
      <c r="A148" s="78">
        <v>43776</v>
      </c>
      <c r="B148" s="79">
        <v>3</v>
      </c>
      <c r="C148" s="80">
        <v>22257.043108184109</v>
      </c>
      <c r="D148" s="80">
        <v>26078.728499999979</v>
      </c>
      <c r="E148" s="80">
        <v>10910.111633908249</v>
      </c>
      <c r="F148" s="80">
        <v>36305.031302734402</v>
      </c>
      <c r="G148" s="80">
        <v>21619.626906899968</v>
      </c>
      <c r="H148" s="80">
        <v>7059.7398718750028</v>
      </c>
      <c r="I148" s="80">
        <v>18775.240475097668</v>
      </c>
      <c r="J148" s="80">
        <v>79.107831954955998</v>
      </c>
      <c r="K148" s="80">
        <v>12392.782661453133</v>
      </c>
      <c r="L148" s="80">
        <v>6220.2966756814794</v>
      </c>
      <c r="M148" s="80">
        <v>25912.661123353515</v>
      </c>
      <c r="N148" s="80">
        <v>10038.229681640631</v>
      </c>
      <c r="O148" s="80">
        <v>30663.229875859364</v>
      </c>
      <c r="P148" s="80">
        <v>2284.1420396335766</v>
      </c>
      <c r="Q148" s="80">
        <v>30.34983491897583</v>
      </c>
      <c r="R148" s="80">
        <v>3824.8137023925788</v>
      </c>
      <c r="S148" s="80">
        <v>30323.596096679681</v>
      </c>
      <c r="T148" s="80">
        <v>10982.088140624999</v>
      </c>
      <c r="U148" s="80">
        <v>5910.6659179848775</v>
      </c>
      <c r="V148" s="80">
        <v>41691.631178515643</v>
      </c>
      <c r="W148" s="80">
        <v>3110.0770874023438</v>
      </c>
      <c r="X148" s="80">
        <v>12439.639913437697</v>
      </c>
      <c r="Y148" s="80">
        <v>11589.344144531251</v>
      </c>
      <c r="Z148" s="80">
        <v>347.8449123901367</v>
      </c>
      <c r="AA148" s="80">
        <v>17264.754540039052</v>
      </c>
      <c r="AB148" s="80">
        <v>14015.09024414062</v>
      </c>
      <c r="AC148" s="80">
        <v>17776.830763502468</v>
      </c>
      <c r="AD148" s="80">
        <v>23686.580398437516</v>
      </c>
      <c r="AE148" s="80">
        <v>8120.3476611328033</v>
      </c>
      <c r="AF148" s="80">
        <v>49.837760593750005</v>
      </c>
      <c r="AG148" s="80">
        <v>14244.9187890625</v>
      </c>
      <c r="AH148" s="80">
        <v>27245.185703125</v>
      </c>
      <c r="AI148" s="80">
        <v>7751.9955566406297</v>
      </c>
      <c r="AJ148" s="80">
        <v>66.979398167968043</v>
      </c>
      <c r="AK148" s="80">
        <v>4188.9580963134767</v>
      </c>
      <c r="AL148" s="80">
        <v>13200.120078124999</v>
      </c>
      <c r="AM148" s="80">
        <v>13130.929236328131</v>
      </c>
      <c r="AN148" s="80">
        <v>2491.9732421874987</v>
      </c>
      <c r="AO148" s="80">
        <v>30562.316860351555</v>
      </c>
      <c r="AP148" s="80">
        <v>276.07722985839905</v>
      </c>
      <c r="AQ148" s="80">
        <v>33662.830029329125</v>
      </c>
      <c r="AR148" s="80">
        <v>33894.297021972663</v>
      </c>
      <c r="AS148" s="80">
        <v>34366.456625000006</v>
      </c>
      <c r="AT148" s="80">
        <v>11196.336308686665</v>
      </c>
      <c r="AU148" s="80">
        <v>34054.359247201697</v>
      </c>
      <c r="AV148" s="80">
        <v>10556.889453125006</v>
      </c>
      <c r="AW148" s="80">
        <v>3633.8825537133703</v>
      </c>
      <c r="AX148" s="80">
        <v>27028.909350585946</v>
      </c>
      <c r="AY148" s="81">
        <v>30515.632484374997</v>
      </c>
    </row>
    <row r="149" spans="1:51" x14ac:dyDescent="0.25">
      <c r="A149" s="78">
        <v>43776</v>
      </c>
      <c r="B149" s="79">
        <v>4</v>
      </c>
      <c r="C149" s="80">
        <v>21225.357591877259</v>
      </c>
      <c r="D149" s="80">
        <v>24618.274234375007</v>
      </c>
      <c r="E149" s="80">
        <v>10365.62547179887</v>
      </c>
      <c r="F149" s="80">
        <v>34822.811285156298</v>
      </c>
      <c r="G149" s="80">
        <v>19865.565752603114</v>
      </c>
      <c r="H149" s="80">
        <v>6523.7036380468817</v>
      </c>
      <c r="I149" s="80">
        <v>17996.487819824226</v>
      </c>
      <c r="J149" s="80">
        <v>72.556392669677791</v>
      </c>
      <c r="K149" s="80">
        <v>11782.380065898427</v>
      </c>
      <c r="L149" s="80">
        <v>6167.4468270486877</v>
      </c>
      <c r="M149" s="80">
        <v>25712.590904796878</v>
      </c>
      <c r="N149" s="80">
        <v>9577.2752773437605</v>
      </c>
      <c r="O149" s="80">
        <v>29300.933465031245</v>
      </c>
      <c r="P149" s="80">
        <v>2098.1647023888063</v>
      </c>
      <c r="Q149" s="80">
        <v>30.02845764160157</v>
      </c>
      <c r="R149" s="80">
        <v>3554.1307250976552</v>
      </c>
      <c r="S149" s="80">
        <v>28015.261209960929</v>
      </c>
      <c r="T149" s="80">
        <v>10779.416875976571</v>
      </c>
      <c r="U149" s="80">
        <v>5641.6678124999999</v>
      </c>
      <c r="V149" s="80">
        <v>37870.626822656253</v>
      </c>
      <c r="W149" s="80">
        <v>3201.3272216796881</v>
      </c>
      <c r="X149" s="80">
        <v>11556.523725220335</v>
      </c>
      <c r="Y149" s="80">
        <v>11027.28925</v>
      </c>
      <c r="Z149" s="80">
        <v>332.41900616455081</v>
      </c>
      <c r="AA149" s="80">
        <v>15714.213476562496</v>
      </c>
      <c r="AB149" s="80">
        <v>13663.299431640626</v>
      </c>
      <c r="AC149" s="80">
        <v>17242.295670898922</v>
      </c>
      <c r="AD149" s="80">
        <v>21930.940382812507</v>
      </c>
      <c r="AE149" s="80">
        <v>7921.8619453124975</v>
      </c>
      <c r="AF149" s="80">
        <v>49.837760593750005</v>
      </c>
      <c r="AG149" s="80">
        <v>12979.79535546875</v>
      </c>
      <c r="AH149" s="80">
        <v>25424.562749999997</v>
      </c>
      <c r="AI149" s="80">
        <v>7276.0891113281195</v>
      </c>
      <c r="AJ149" s="80">
        <v>61.012167826172117</v>
      </c>
      <c r="AK149" s="80">
        <v>4163.377468872075</v>
      </c>
      <c r="AL149" s="80">
        <v>11880.055699218741</v>
      </c>
      <c r="AM149" s="80">
        <v>12360.591931640634</v>
      </c>
      <c r="AN149" s="80">
        <v>2130.463183593758</v>
      </c>
      <c r="AO149" s="80">
        <v>28663.669398925773</v>
      </c>
      <c r="AP149" s="80">
        <v>242.92889465332101</v>
      </c>
      <c r="AQ149" s="80">
        <v>32438.577571321279</v>
      </c>
      <c r="AR149" s="80">
        <v>31902.4766699219</v>
      </c>
      <c r="AS149" s="80">
        <v>31789.930231445302</v>
      </c>
      <c r="AT149" s="80">
        <v>10618.391684088918</v>
      </c>
      <c r="AU149" s="80">
        <v>32510.491237436101</v>
      </c>
      <c r="AV149" s="80">
        <v>9382.5339414062491</v>
      </c>
      <c r="AW149" s="80">
        <v>2551.8742863989178</v>
      </c>
      <c r="AX149" s="80">
        <v>24817.795108642578</v>
      </c>
      <c r="AY149" s="81">
        <v>29659.667941406253</v>
      </c>
    </row>
    <row r="150" spans="1:51" x14ac:dyDescent="0.25">
      <c r="A150" s="78">
        <v>43776</v>
      </c>
      <c r="B150" s="79">
        <v>5</v>
      </c>
      <c r="C150" s="80">
        <v>20746.266441145697</v>
      </c>
      <c r="D150" s="80">
        <v>24122.426234374998</v>
      </c>
      <c r="E150" s="80">
        <v>9809.6854278535375</v>
      </c>
      <c r="F150" s="80">
        <v>34049.900873046929</v>
      </c>
      <c r="G150" s="80">
        <v>19647.88883854061</v>
      </c>
      <c r="H150" s="80">
        <v>7010.8342689843803</v>
      </c>
      <c r="I150" s="80">
        <v>17612.872276367194</v>
      </c>
      <c r="J150" s="80">
        <v>75.375099182128892</v>
      </c>
      <c r="K150" s="80">
        <v>11440.543508234381</v>
      </c>
      <c r="L150" s="80">
        <v>6040.0376981424433</v>
      </c>
      <c r="M150" s="80">
        <v>25684.688515608061</v>
      </c>
      <c r="N150" s="80">
        <v>9252.6026757812706</v>
      </c>
      <c r="O150" s="80">
        <v>28918.838053125008</v>
      </c>
      <c r="P150" s="80">
        <v>2171.9028164750334</v>
      </c>
      <c r="Q150" s="80">
        <v>29.891786575317383</v>
      </c>
      <c r="R150" s="80">
        <v>3428.2004760742184</v>
      </c>
      <c r="S150" s="80">
        <v>26952.16217871094</v>
      </c>
      <c r="T150" s="80">
        <v>10681.06199707033</v>
      </c>
      <c r="U150" s="80">
        <v>5478.5558330078093</v>
      </c>
      <c r="V150" s="80">
        <v>35451.093877734376</v>
      </c>
      <c r="W150" s="80">
        <v>3268.0974609374953</v>
      </c>
      <c r="X150" s="80">
        <v>10950.479264187408</v>
      </c>
      <c r="Y150" s="80">
        <v>11175.492285156255</v>
      </c>
      <c r="Z150" s="80">
        <v>329.8812541625976</v>
      </c>
      <c r="AA150" s="80">
        <v>14684.788740234373</v>
      </c>
      <c r="AB150" s="80">
        <v>13582.627462890612</v>
      </c>
      <c r="AC150" s="80">
        <v>16909.233928642872</v>
      </c>
      <c r="AD150" s="80">
        <v>21004.386597656241</v>
      </c>
      <c r="AE150" s="80">
        <v>7552.0040117187791</v>
      </c>
      <c r="AF150" s="80">
        <v>49.837760593750005</v>
      </c>
      <c r="AG150" s="80">
        <v>12642.561519531249</v>
      </c>
      <c r="AH150" s="80">
        <v>23995.608089843754</v>
      </c>
      <c r="AI150" s="80">
        <v>7045.9166259765607</v>
      </c>
      <c r="AJ150" s="80">
        <v>62.170024882814005</v>
      </c>
      <c r="AK150" s="80">
        <v>4157.5266860961865</v>
      </c>
      <c r="AL150" s="80">
        <v>11340.880914062494</v>
      </c>
      <c r="AM150" s="80">
        <v>11685.020604492183</v>
      </c>
      <c r="AN150" s="80">
        <v>2173.7805664062507</v>
      </c>
      <c r="AO150" s="80">
        <v>27685.37422998048</v>
      </c>
      <c r="AP150" s="80">
        <v>248.42195935058601</v>
      </c>
      <c r="AQ150" s="80">
        <v>31843.064715852532</v>
      </c>
      <c r="AR150" s="80">
        <v>30888.369477539054</v>
      </c>
      <c r="AS150" s="80">
        <v>30503.610887695322</v>
      </c>
      <c r="AT150" s="80">
        <v>10246.278880374313</v>
      </c>
      <c r="AU150" s="80">
        <v>31848.66696204547</v>
      </c>
      <c r="AV150" s="80">
        <v>8482.1816621093731</v>
      </c>
      <c r="AW150" s="80">
        <v>2074.0252955990668</v>
      </c>
      <c r="AX150" s="80">
        <v>24055.476340332028</v>
      </c>
      <c r="AY150" s="81">
        <v>29105.047624999992</v>
      </c>
    </row>
    <row r="151" spans="1:51" x14ac:dyDescent="0.25">
      <c r="A151" s="78">
        <v>43776</v>
      </c>
      <c r="B151" s="79">
        <v>6</v>
      </c>
      <c r="C151" s="80">
        <v>20491.99387345371</v>
      </c>
      <c r="D151" s="80">
        <v>24727.89958984375</v>
      </c>
      <c r="E151" s="80">
        <v>10155.52885558792</v>
      </c>
      <c r="F151" s="80">
        <v>34123.983322265638</v>
      </c>
      <c r="G151" s="80">
        <v>19696.641604165612</v>
      </c>
      <c r="H151" s="80">
        <v>7157.5162150625119</v>
      </c>
      <c r="I151" s="80">
        <v>17848.426263183592</v>
      </c>
      <c r="J151" s="80">
        <v>75.013429641723704</v>
      </c>
      <c r="K151" s="80">
        <v>11736.100500820301</v>
      </c>
      <c r="L151" s="80">
        <v>6683.9848348611667</v>
      </c>
      <c r="M151" s="80">
        <v>24891.082562725591</v>
      </c>
      <c r="N151" s="80">
        <v>9407.1308710937483</v>
      </c>
      <c r="O151" s="80">
        <v>29608.125871585944</v>
      </c>
      <c r="P151" s="80">
        <v>2107.9587389326789</v>
      </c>
      <c r="Q151" s="80">
        <v>29.171010494232178</v>
      </c>
      <c r="R151" s="80">
        <v>3493.2406494140623</v>
      </c>
      <c r="S151" s="80">
        <v>27137.003062500011</v>
      </c>
      <c r="T151" s="80">
        <v>10374.53708789062</v>
      </c>
      <c r="U151" s="80">
        <v>5414.2422373046902</v>
      </c>
      <c r="V151" s="80">
        <v>35677.693682421886</v>
      </c>
      <c r="W151" s="80">
        <v>3154.5634033203123</v>
      </c>
      <c r="X151" s="80">
        <v>11584.879922556305</v>
      </c>
      <c r="Y151" s="80">
        <v>11727.157898437501</v>
      </c>
      <c r="Z151" s="80">
        <v>317.75694286499021</v>
      </c>
      <c r="AA151" s="80">
        <v>15460.266148437518</v>
      </c>
      <c r="AB151" s="80">
        <v>13918.401965820314</v>
      </c>
      <c r="AC151" s="80">
        <v>16697.073798548063</v>
      </c>
      <c r="AD151" s="80">
        <v>21483.55473632814</v>
      </c>
      <c r="AE151" s="80">
        <v>7561.2668554687571</v>
      </c>
      <c r="AF151" s="80">
        <v>49.837760593750005</v>
      </c>
      <c r="AG151" s="80">
        <v>12777.43117578125</v>
      </c>
      <c r="AH151" s="80">
        <v>24820.767859374988</v>
      </c>
      <c r="AI151" s="80">
        <v>7087.0888183593706</v>
      </c>
      <c r="AJ151" s="80">
        <v>59.292626380859815</v>
      </c>
      <c r="AK151" s="80">
        <v>4157.8245162963813</v>
      </c>
      <c r="AL151" s="80">
        <v>11453.660019531262</v>
      </c>
      <c r="AM151" s="80">
        <v>11325.668042968749</v>
      </c>
      <c r="AN151" s="80">
        <v>1967.2001953125</v>
      </c>
      <c r="AO151" s="80">
        <v>27701.576637207039</v>
      </c>
      <c r="AP151" s="80">
        <v>267.44067041015603</v>
      </c>
      <c r="AQ151" s="80">
        <v>31866.85658499314</v>
      </c>
      <c r="AR151" s="80">
        <v>31368.968900878925</v>
      </c>
      <c r="AS151" s="80">
        <v>31042.361803710941</v>
      </c>
      <c r="AT151" s="80">
        <v>10765.777611156953</v>
      </c>
      <c r="AU151" s="80">
        <v>32159.537155404832</v>
      </c>
      <c r="AV151" s="80">
        <v>8971.5282324218788</v>
      </c>
      <c r="AW151" s="80">
        <v>2618.9099244125782</v>
      </c>
      <c r="AX151" s="80">
        <v>24567.126787109384</v>
      </c>
      <c r="AY151" s="81">
        <v>29136.894968750006</v>
      </c>
    </row>
    <row r="152" spans="1:51" x14ac:dyDescent="0.25">
      <c r="A152" s="78">
        <v>43776</v>
      </c>
      <c r="B152" s="79">
        <v>7</v>
      </c>
      <c r="C152" s="80">
        <v>21332.577172793241</v>
      </c>
      <c r="D152" s="80">
        <v>27456.178933593732</v>
      </c>
      <c r="E152" s="80">
        <v>11496.376570431672</v>
      </c>
      <c r="F152" s="80">
        <v>38257.920980468771</v>
      </c>
      <c r="G152" s="80">
        <v>22558.72417838436</v>
      </c>
      <c r="H152" s="80">
        <v>6864.0704508281324</v>
      </c>
      <c r="I152" s="80">
        <v>20205.855519042965</v>
      </c>
      <c r="J152" s="80">
        <v>79.518665313720703</v>
      </c>
      <c r="K152" s="80">
        <v>13032.316864367191</v>
      </c>
      <c r="L152" s="80">
        <v>7262.9532118142997</v>
      </c>
      <c r="M152" s="80">
        <v>26867.434862613281</v>
      </c>
      <c r="N152" s="80">
        <v>10225.695996093751</v>
      </c>
      <c r="O152" s="80">
        <v>33100.644071218747</v>
      </c>
      <c r="P152" s="80">
        <v>2470.6700181925903</v>
      </c>
      <c r="Q152" s="80">
        <v>29.793422222137451</v>
      </c>
      <c r="R152" s="80">
        <v>3981.1010437011732</v>
      </c>
      <c r="S152" s="80">
        <v>29963.335417968756</v>
      </c>
      <c r="T152" s="80">
        <v>11158.371687500001</v>
      </c>
      <c r="U152" s="80">
        <v>5997.7393300781305</v>
      </c>
      <c r="V152" s="80">
        <v>40894.083390625005</v>
      </c>
      <c r="W152" s="80">
        <v>3203.1781250000004</v>
      </c>
      <c r="X152" s="80">
        <v>11476.214924949045</v>
      </c>
      <c r="Y152" s="80">
        <v>12984.461382812498</v>
      </c>
      <c r="Z152" s="80">
        <v>301.38120459594728</v>
      </c>
      <c r="AA152" s="80">
        <v>17456.735094726577</v>
      </c>
      <c r="AB152" s="80">
        <v>15461.007684570321</v>
      </c>
      <c r="AC152" s="80">
        <v>18559.730059433528</v>
      </c>
      <c r="AD152" s="80">
        <v>24526.192148437502</v>
      </c>
      <c r="AE152" s="80">
        <v>8220.5196806640761</v>
      </c>
      <c r="AF152" s="80">
        <v>49.837760593750005</v>
      </c>
      <c r="AG152" s="80">
        <v>14800.410464843751</v>
      </c>
      <c r="AH152" s="80">
        <v>28088.323749999996</v>
      </c>
      <c r="AI152" s="80">
        <v>7643.4794677734499</v>
      </c>
      <c r="AJ152" s="80">
        <v>61.216930230469131</v>
      </c>
      <c r="AK152" s="80">
        <v>4391.3689650654842</v>
      </c>
      <c r="AL152" s="80">
        <v>12995.080083984381</v>
      </c>
      <c r="AM152" s="80">
        <v>12535.215935546883</v>
      </c>
      <c r="AN152" s="80">
        <v>2608.1890624999987</v>
      </c>
      <c r="AO152" s="80">
        <v>30493.467187011724</v>
      </c>
      <c r="AP152" s="80">
        <v>252.72171460166152</v>
      </c>
      <c r="AQ152" s="80">
        <v>34198.605486360342</v>
      </c>
      <c r="AR152" s="80">
        <v>34140.383728515611</v>
      </c>
      <c r="AS152" s="80">
        <v>35555.08188867187</v>
      </c>
      <c r="AT152" s="80">
        <v>10906.153296771479</v>
      </c>
      <c r="AU152" s="80">
        <v>36420.786823373623</v>
      </c>
      <c r="AV152" s="80">
        <v>9703.4787109375175</v>
      </c>
      <c r="AW152" s="80">
        <v>2243.915489072629</v>
      </c>
      <c r="AX152" s="80">
        <v>27113.936447753891</v>
      </c>
      <c r="AY152" s="81">
        <v>30902.82952612306</v>
      </c>
    </row>
    <row r="153" spans="1:51" x14ac:dyDescent="0.25">
      <c r="A153" s="78">
        <v>43776</v>
      </c>
      <c r="B153" s="79">
        <v>8</v>
      </c>
      <c r="C153" s="80">
        <v>25277.738287634402</v>
      </c>
      <c r="D153" s="80">
        <v>29569.910441406246</v>
      </c>
      <c r="E153" s="80">
        <v>13367.601272580112</v>
      </c>
      <c r="F153" s="80">
        <v>47327.304027343758</v>
      </c>
      <c r="G153" s="80">
        <v>24189.391765773547</v>
      </c>
      <c r="H153" s="80">
        <v>6954.8832119375002</v>
      </c>
      <c r="I153" s="80">
        <v>25800.774104492186</v>
      </c>
      <c r="J153" s="80">
        <v>93.365127563476605</v>
      </c>
      <c r="K153" s="80">
        <v>15036.445105406248</v>
      </c>
      <c r="L153" s="80">
        <v>7440.1341932596033</v>
      </c>
      <c r="M153" s="80">
        <v>29596.196399527351</v>
      </c>
      <c r="N153" s="80">
        <v>10895.944519531249</v>
      </c>
      <c r="O153" s="80">
        <v>39653.465451539072</v>
      </c>
      <c r="P153" s="80">
        <v>2583.7528357703759</v>
      </c>
      <c r="Q153" s="80">
        <v>30.912165641784668</v>
      </c>
      <c r="R153" s="80">
        <v>4052.1193054199221</v>
      </c>
      <c r="S153" s="80">
        <v>32888.121906250009</v>
      </c>
      <c r="T153" s="80">
        <v>11889.817012695308</v>
      </c>
      <c r="U153" s="80">
        <v>6362.1751972656293</v>
      </c>
      <c r="V153" s="80">
        <v>47301.196641406248</v>
      </c>
      <c r="W153" s="80">
        <v>2948.887817382812</v>
      </c>
      <c r="X153" s="80">
        <v>11088.499361206075</v>
      </c>
      <c r="Y153" s="80">
        <v>13959.710898437503</v>
      </c>
      <c r="Z153" s="80">
        <v>311.28484508056641</v>
      </c>
      <c r="AA153" s="80">
        <v>18822.829909179709</v>
      </c>
      <c r="AB153" s="80">
        <v>20793.783066406268</v>
      </c>
      <c r="AC153" s="80">
        <v>21391.543199741289</v>
      </c>
      <c r="AD153" s="80">
        <v>26270.807347656249</v>
      </c>
      <c r="AE153" s="80">
        <v>7473.4413691406207</v>
      </c>
      <c r="AF153" s="80">
        <v>49.837760593750005</v>
      </c>
      <c r="AG153" s="80">
        <v>17381.5015078125</v>
      </c>
      <c r="AH153" s="80">
        <v>28812.551605468754</v>
      </c>
      <c r="AI153" s="80">
        <v>8179.8747070312493</v>
      </c>
      <c r="AJ153" s="80">
        <v>50.903404951172149</v>
      </c>
      <c r="AK153" s="80">
        <v>4961.2362170595734</v>
      </c>
      <c r="AL153" s="80">
        <v>13948.877245117203</v>
      </c>
      <c r="AM153" s="80">
        <v>13156.184423828139</v>
      </c>
      <c r="AN153" s="80">
        <v>2871.6500976562484</v>
      </c>
      <c r="AO153" s="80">
        <v>34357.413765136705</v>
      </c>
      <c r="AP153" s="80">
        <v>354.48032390667157</v>
      </c>
      <c r="AQ153" s="80">
        <v>42473.536024446308</v>
      </c>
      <c r="AR153" s="80">
        <v>38887.972144042957</v>
      </c>
      <c r="AS153" s="80">
        <v>39143.867820312487</v>
      </c>
      <c r="AT153" s="80">
        <v>10970.494163108728</v>
      </c>
      <c r="AU153" s="80">
        <v>43180.397340951742</v>
      </c>
      <c r="AV153" s="80">
        <v>9051.2515078125143</v>
      </c>
      <c r="AW153" s="80">
        <v>2117.1960443064108</v>
      </c>
      <c r="AX153" s="80">
        <v>28132.111848144519</v>
      </c>
      <c r="AY153" s="81">
        <v>39086.993968749965</v>
      </c>
    </row>
    <row r="154" spans="1:51" x14ac:dyDescent="0.25">
      <c r="A154" s="78">
        <v>43776</v>
      </c>
      <c r="B154" s="79">
        <v>9</v>
      </c>
      <c r="C154" s="80">
        <v>30565.232676207321</v>
      </c>
      <c r="D154" s="80">
        <v>34607.23446484375</v>
      </c>
      <c r="E154" s="80">
        <v>14046.87455383011</v>
      </c>
      <c r="F154" s="80">
        <v>53441.787769531235</v>
      </c>
      <c r="G154" s="80">
        <v>28228.213552246638</v>
      </c>
      <c r="H154" s="80">
        <v>8818.9734530624992</v>
      </c>
      <c r="I154" s="80">
        <v>31348.562138671899</v>
      </c>
      <c r="J154" s="80">
        <v>101.9944057464599</v>
      </c>
      <c r="K154" s="80">
        <v>16900.772119609381</v>
      </c>
      <c r="L154" s="80">
        <v>9285.7030731424329</v>
      </c>
      <c r="M154" s="80">
        <v>33010.290899220105</v>
      </c>
      <c r="N154" s="80">
        <v>10922.095242187508</v>
      </c>
      <c r="O154" s="80">
        <v>46388.23909710937</v>
      </c>
      <c r="P154" s="80">
        <v>2959.7466008377078</v>
      </c>
      <c r="Q154" s="80">
        <v>31.980746746063232</v>
      </c>
      <c r="R154" s="80">
        <v>3909.5532592773443</v>
      </c>
      <c r="S154" s="80">
        <v>36392.080783203128</v>
      </c>
      <c r="T154" s="80">
        <v>12574.071714843752</v>
      </c>
      <c r="U154" s="80">
        <v>6440.3856210937493</v>
      </c>
      <c r="V154" s="80">
        <v>47768.402115625002</v>
      </c>
      <c r="W154" s="80">
        <v>3566.415270996089</v>
      </c>
      <c r="X154" s="80">
        <v>14528.811280720276</v>
      </c>
      <c r="Y154" s="80">
        <v>15385.379187499997</v>
      </c>
      <c r="Z154" s="80">
        <v>363.29333043212887</v>
      </c>
      <c r="AA154" s="80">
        <v>22160.598652343782</v>
      </c>
      <c r="AB154" s="80">
        <v>27344.648880859379</v>
      </c>
      <c r="AC154" s="80">
        <v>23161.666064644247</v>
      </c>
      <c r="AD154" s="80">
        <v>25855.549558593746</v>
      </c>
      <c r="AE154" s="80">
        <v>8717.6370527343643</v>
      </c>
      <c r="AF154" s="80">
        <v>49.837760593750005</v>
      </c>
      <c r="AG154" s="80">
        <v>19200.17677734375</v>
      </c>
      <c r="AH154" s="80">
        <v>29494.128472656241</v>
      </c>
      <c r="AI154" s="80">
        <v>10127.580957031261</v>
      </c>
      <c r="AJ154" s="80">
        <v>138.71642029492091</v>
      </c>
      <c r="AK154" s="80">
        <v>5902.2003706634523</v>
      </c>
      <c r="AL154" s="80">
        <v>14146.795364257829</v>
      </c>
      <c r="AM154" s="80">
        <v>15211.78689257814</v>
      </c>
      <c r="AN154" s="80">
        <v>2668.4732421874996</v>
      </c>
      <c r="AO154" s="80">
        <v>39826.371550781245</v>
      </c>
      <c r="AP154" s="80">
        <v>421.36937660980232</v>
      </c>
      <c r="AQ154" s="80">
        <v>53105.055735383779</v>
      </c>
      <c r="AR154" s="80">
        <v>45766.633950195326</v>
      </c>
      <c r="AS154" s="80">
        <v>42082.431753906269</v>
      </c>
      <c r="AT154" s="80">
        <v>12825.955070347061</v>
      </c>
      <c r="AU154" s="80">
        <v>47192.89796790485</v>
      </c>
      <c r="AV154" s="80">
        <v>10427.140875000012</v>
      </c>
      <c r="AW154" s="80">
        <v>2110.7279342186621</v>
      </c>
      <c r="AX154" s="80">
        <v>29632.02883789063</v>
      </c>
      <c r="AY154" s="81">
        <v>51862.585921875005</v>
      </c>
    </row>
    <row r="155" spans="1:51" x14ac:dyDescent="0.25">
      <c r="A155" s="78">
        <v>43776</v>
      </c>
      <c r="B155" s="79">
        <v>10</v>
      </c>
      <c r="C155" s="80">
        <v>35235.765588888404</v>
      </c>
      <c r="D155" s="80">
        <v>39760.722015625026</v>
      </c>
      <c r="E155" s="80">
        <v>15514.45817687698</v>
      </c>
      <c r="F155" s="80">
        <v>59427.160769531249</v>
      </c>
      <c r="G155" s="80">
        <v>34979.294104893146</v>
      </c>
      <c r="H155" s="80">
        <v>10764.829337125</v>
      </c>
      <c r="I155" s="80">
        <v>36530.209812500019</v>
      </c>
      <c r="J155" s="80">
        <v>110.07450866699219</v>
      </c>
      <c r="K155" s="80">
        <v>19151.44945284375</v>
      </c>
      <c r="L155" s="80">
        <v>9924.4043954080607</v>
      </c>
      <c r="M155" s="80">
        <v>37367.771802964853</v>
      </c>
      <c r="N155" s="80">
        <v>12074.04327929688</v>
      </c>
      <c r="O155" s="80">
        <v>51890.655831796903</v>
      </c>
      <c r="P155" s="80">
        <v>3243.6196372619643</v>
      </c>
      <c r="Q155" s="80">
        <v>32.273119926452637</v>
      </c>
      <c r="R155" s="80">
        <v>4220.4853271484353</v>
      </c>
      <c r="S155" s="80">
        <v>40423.659769531267</v>
      </c>
      <c r="T155" s="80">
        <v>14206.90604101564</v>
      </c>
      <c r="U155" s="80">
        <v>7015.0583535156202</v>
      </c>
      <c r="V155" s="80">
        <v>50722.950553125011</v>
      </c>
      <c r="W155" s="80">
        <v>4665.9739990234393</v>
      </c>
      <c r="X155" s="80">
        <v>17475.804857380361</v>
      </c>
      <c r="Y155" s="80">
        <v>16511.221960937492</v>
      </c>
      <c r="Z155" s="80">
        <v>410.02589572143546</v>
      </c>
      <c r="AA155" s="80">
        <v>25250.936521484382</v>
      </c>
      <c r="AB155" s="80">
        <v>32217.134945312493</v>
      </c>
      <c r="AC155" s="80">
        <v>25605.007040101504</v>
      </c>
      <c r="AD155" s="80">
        <v>27736.460046874996</v>
      </c>
      <c r="AE155" s="80">
        <v>8984.9851777343829</v>
      </c>
      <c r="AF155" s="80">
        <v>49.837760593750005</v>
      </c>
      <c r="AG155" s="80">
        <v>20619.610945312499</v>
      </c>
      <c r="AH155" s="80">
        <v>31128.584156249999</v>
      </c>
      <c r="AI155" s="80">
        <v>12291.98603515626</v>
      </c>
      <c r="AJ155" s="80">
        <v>195.87182789453072</v>
      </c>
      <c r="AK155" s="80">
        <v>6813.515199118654</v>
      </c>
      <c r="AL155" s="80">
        <v>15150.90350195312</v>
      </c>
      <c r="AM155" s="80">
        <v>17232.314953125016</v>
      </c>
      <c r="AN155" s="80">
        <v>2853.9217285156183</v>
      </c>
      <c r="AO155" s="80">
        <v>45475.623827148447</v>
      </c>
      <c r="AP155" s="80">
        <v>541.88299853881892</v>
      </c>
      <c r="AQ155" s="80">
        <v>63680.662405305666</v>
      </c>
      <c r="AR155" s="80">
        <v>52676.732543945327</v>
      </c>
      <c r="AS155" s="80">
        <v>45323.615910156266</v>
      </c>
      <c r="AT155" s="80">
        <v>14818.144444308384</v>
      </c>
      <c r="AU155" s="80">
        <v>51782.365227670496</v>
      </c>
      <c r="AV155" s="80">
        <v>12192.750052734356</v>
      </c>
      <c r="AW155" s="80">
        <v>2215.0008695211804</v>
      </c>
      <c r="AX155" s="80">
        <v>32271.886839599618</v>
      </c>
      <c r="AY155" s="81">
        <v>62401.868414062497</v>
      </c>
    </row>
    <row r="156" spans="1:51" x14ac:dyDescent="0.25">
      <c r="A156" s="78">
        <v>43776</v>
      </c>
      <c r="B156" s="79">
        <v>11</v>
      </c>
      <c r="C156" s="80">
        <v>38779.651136064138</v>
      </c>
      <c r="D156" s="80">
        <v>41381.391929687517</v>
      </c>
      <c r="E156" s="80">
        <v>16671.136350705114</v>
      </c>
      <c r="F156" s="80">
        <v>64659.891558593736</v>
      </c>
      <c r="G156" s="80">
        <v>37346.993824014215</v>
      </c>
      <c r="H156" s="80">
        <v>11457.490048406253</v>
      </c>
      <c r="I156" s="80">
        <v>40744.942629882811</v>
      </c>
      <c r="J156" s="80">
        <v>106.2153129577637</v>
      </c>
      <c r="K156" s="80">
        <v>20461.269235953132</v>
      </c>
      <c r="L156" s="80">
        <v>11334.586181540879</v>
      </c>
      <c r="M156" s="80">
        <v>40520.896177111274</v>
      </c>
      <c r="N156" s="80">
        <v>13663.58827734375</v>
      </c>
      <c r="O156" s="80">
        <v>56445.517796015636</v>
      </c>
      <c r="P156" s="80">
        <v>3535.9389687695307</v>
      </c>
      <c r="Q156" s="80">
        <v>32.828956604003906</v>
      </c>
      <c r="R156" s="80">
        <v>4541.0503540039072</v>
      </c>
      <c r="S156" s="80">
        <v>42029.425679687505</v>
      </c>
      <c r="T156" s="80">
        <v>16039.576978515641</v>
      </c>
      <c r="U156" s="80">
        <v>7677.9286005859403</v>
      </c>
      <c r="V156" s="80">
        <v>55092.826008593751</v>
      </c>
      <c r="W156" s="80">
        <v>5395.3046630859399</v>
      </c>
      <c r="X156" s="80">
        <v>19778.986514295299</v>
      </c>
      <c r="Y156" s="80">
        <v>17083.772835937503</v>
      </c>
      <c r="Z156" s="80">
        <v>419.2392614135743</v>
      </c>
      <c r="AA156" s="80">
        <v>27304.535755859379</v>
      </c>
      <c r="AB156" s="80">
        <v>34278.335179687507</v>
      </c>
      <c r="AC156" s="80">
        <v>28056.526664798497</v>
      </c>
      <c r="AD156" s="80">
        <v>29779.353324218762</v>
      </c>
      <c r="AE156" s="80">
        <v>9532.4865488281393</v>
      </c>
      <c r="AF156" s="80">
        <v>49.837760593750005</v>
      </c>
      <c r="AG156" s="80">
        <v>21778.292703125</v>
      </c>
      <c r="AH156" s="80">
        <v>32792.244296874989</v>
      </c>
      <c r="AI156" s="80">
        <v>13726.4326171875</v>
      </c>
      <c r="AJ156" s="80">
        <v>215.93057489062528</v>
      </c>
      <c r="AK156" s="80">
        <v>6830.1094734728995</v>
      </c>
      <c r="AL156" s="80">
        <v>16197.21772265626</v>
      </c>
      <c r="AM156" s="80">
        <v>18541.129753906269</v>
      </c>
      <c r="AN156" s="80">
        <v>3205.5168945312489</v>
      </c>
      <c r="AO156" s="80">
        <v>48627.105268554682</v>
      </c>
      <c r="AP156" s="80">
        <v>549.54372081207157</v>
      </c>
      <c r="AQ156" s="80">
        <v>70944.446176790036</v>
      </c>
      <c r="AR156" s="80">
        <v>56278.522923828161</v>
      </c>
      <c r="AS156" s="80">
        <v>47819.494697265618</v>
      </c>
      <c r="AT156" s="80">
        <v>16335.186358977937</v>
      </c>
      <c r="AU156" s="80">
        <v>51741.55795227988</v>
      </c>
      <c r="AV156" s="80">
        <v>13505.073621093747</v>
      </c>
      <c r="AW156" s="80">
        <v>1715.5691518927774</v>
      </c>
      <c r="AX156" s="80">
        <v>34097.589196777328</v>
      </c>
      <c r="AY156" s="81">
        <v>68651.087523437542</v>
      </c>
    </row>
    <row r="157" spans="1:51" x14ac:dyDescent="0.25">
      <c r="A157" s="78">
        <v>43776</v>
      </c>
      <c r="B157" s="79">
        <v>12</v>
      </c>
      <c r="C157" s="80">
        <v>42376.515559028681</v>
      </c>
      <c r="D157" s="80">
        <v>43638.687671875014</v>
      </c>
      <c r="E157" s="80">
        <v>18199.617483517606</v>
      </c>
      <c r="F157" s="80">
        <v>69051.177019531227</v>
      </c>
      <c r="G157" s="80">
        <v>37990.296269829691</v>
      </c>
      <c r="H157" s="80">
        <v>12029.620638156248</v>
      </c>
      <c r="I157" s="80">
        <v>43238.556059570314</v>
      </c>
      <c r="J157" s="80">
        <v>104.7079238891601</v>
      </c>
      <c r="K157" s="80">
        <v>21294.881566421875</v>
      </c>
      <c r="L157" s="80">
        <v>11724.145763572107</v>
      </c>
      <c r="M157" s="80">
        <v>41817.812744888659</v>
      </c>
      <c r="N157" s="80">
        <v>15133.420296875</v>
      </c>
      <c r="O157" s="80">
        <v>58269.558018109376</v>
      </c>
      <c r="P157" s="80">
        <v>3805.590659675292</v>
      </c>
      <c r="Q157" s="80">
        <v>32.805747985839844</v>
      </c>
      <c r="R157" s="80">
        <v>4811.1382568359368</v>
      </c>
      <c r="S157" s="80">
        <v>43800.130234374992</v>
      </c>
      <c r="T157" s="80">
        <v>17518.519435546881</v>
      </c>
      <c r="U157" s="80">
        <v>8250.0873007812606</v>
      </c>
      <c r="V157" s="80">
        <v>61236.334228124993</v>
      </c>
      <c r="W157" s="80">
        <v>5504.5996582031194</v>
      </c>
      <c r="X157" s="80">
        <v>20827.093026422383</v>
      </c>
      <c r="Y157" s="80">
        <v>17531.687398437498</v>
      </c>
      <c r="Z157" s="80">
        <v>434.15788687744134</v>
      </c>
      <c r="AA157" s="80">
        <v>28273.346326171875</v>
      </c>
      <c r="AB157" s="80">
        <v>35486.952320312506</v>
      </c>
      <c r="AC157" s="80">
        <v>29345.454150983205</v>
      </c>
      <c r="AD157" s="80">
        <v>32187.620371093748</v>
      </c>
      <c r="AE157" s="80">
        <v>10940.726005859398</v>
      </c>
      <c r="AF157" s="80">
        <v>49.837760593750005</v>
      </c>
      <c r="AG157" s="80">
        <v>22652.676964843751</v>
      </c>
      <c r="AH157" s="80">
        <v>35298.536816406253</v>
      </c>
      <c r="AI157" s="80">
        <v>14504.618310546881</v>
      </c>
      <c r="AJ157" s="80">
        <v>101.72130317968788</v>
      </c>
      <c r="AK157" s="80">
        <v>6821.0509217163071</v>
      </c>
      <c r="AL157" s="80">
        <v>17518.772662109375</v>
      </c>
      <c r="AM157" s="80">
        <v>19827.465023437504</v>
      </c>
      <c r="AN157" s="80">
        <v>3403.8368164062595</v>
      </c>
      <c r="AO157" s="80">
        <v>52313.028492187492</v>
      </c>
      <c r="AP157" s="80">
        <v>603.40966923797589</v>
      </c>
      <c r="AQ157" s="80">
        <v>75863.815751008791</v>
      </c>
      <c r="AR157" s="80">
        <v>58710.697880859378</v>
      </c>
      <c r="AS157" s="80">
        <v>49674.611117187502</v>
      </c>
      <c r="AT157" s="80">
        <v>16926.022115833101</v>
      </c>
      <c r="AU157" s="80">
        <v>53305.71423548297</v>
      </c>
      <c r="AV157" s="80">
        <v>14541.60787304688</v>
      </c>
      <c r="AW157" s="80">
        <v>2591.8946943393612</v>
      </c>
      <c r="AX157" s="80">
        <v>36122.160960693363</v>
      </c>
      <c r="AY157" s="81">
        <v>72678.355566406302</v>
      </c>
    </row>
    <row r="158" spans="1:51" x14ac:dyDescent="0.25">
      <c r="A158" s="78">
        <v>43776</v>
      </c>
      <c r="B158" s="79">
        <v>13</v>
      </c>
      <c r="C158" s="80">
        <v>44712.304218055157</v>
      </c>
      <c r="D158" s="80">
        <v>45584.0501171875</v>
      </c>
      <c r="E158" s="80">
        <v>20091.512532345751</v>
      </c>
      <c r="F158" s="80">
        <v>72235.530121093747</v>
      </c>
      <c r="G158" s="80">
        <v>40267.876862607969</v>
      </c>
      <c r="H158" s="80">
        <v>11888.566805062504</v>
      </c>
      <c r="I158" s="80">
        <v>45089.217389648438</v>
      </c>
      <c r="J158" s="80">
        <v>110.376485824585</v>
      </c>
      <c r="K158" s="80">
        <v>22269.50546904689</v>
      </c>
      <c r="L158" s="80">
        <v>12577.522412009617</v>
      </c>
      <c r="M158" s="80">
        <v>43740.191311478513</v>
      </c>
      <c r="N158" s="80">
        <v>16260.791574218751</v>
      </c>
      <c r="O158" s="80">
        <v>60450.040627328141</v>
      </c>
      <c r="P158" s="80">
        <v>3830.4951501904297</v>
      </c>
      <c r="Q158" s="80">
        <v>33.889662742614753</v>
      </c>
      <c r="R158" s="80">
        <v>5222.6212646484382</v>
      </c>
      <c r="S158" s="80">
        <v>46476.845070312513</v>
      </c>
      <c r="T158" s="80">
        <v>19198.385625000014</v>
      </c>
      <c r="U158" s="80">
        <v>8912.6006503906301</v>
      </c>
      <c r="V158" s="80">
        <v>64501.663512500003</v>
      </c>
      <c r="W158" s="80">
        <v>5787.4253906249996</v>
      </c>
      <c r="X158" s="80">
        <v>22408.788591860201</v>
      </c>
      <c r="Y158" s="80">
        <v>16641.556714843748</v>
      </c>
      <c r="Z158" s="80">
        <v>435.72714093627934</v>
      </c>
      <c r="AA158" s="80">
        <v>30540.28253125001</v>
      </c>
      <c r="AB158" s="80">
        <v>36213.210582031235</v>
      </c>
      <c r="AC158" s="80">
        <v>31519.902426934335</v>
      </c>
      <c r="AD158" s="80">
        <v>34739.585292968746</v>
      </c>
      <c r="AE158" s="80">
        <v>11712.834347587135</v>
      </c>
      <c r="AF158" s="80">
        <v>49.837760593750005</v>
      </c>
      <c r="AG158" s="80">
        <v>24047.025179687498</v>
      </c>
      <c r="AH158" s="80">
        <v>38013.974179687502</v>
      </c>
      <c r="AI158" s="80">
        <v>15128.142041015619</v>
      </c>
      <c r="AJ158" s="80">
        <v>211.03695604101608</v>
      </c>
      <c r="AK158" s="80">
        <v>6659.7078398632802</v>
      </c>
      <c r="AL158" s="80">
        <v>18607.962941406269</v>
      </c>
      <c r="AM158" s="80">
        <v>21693.387048828146</v>
      </c>
      <c r="AN158" s="80">
        <v>3970.8693359374993</v>
      </c>
      <c r="AO158" s="80">
        <v>55980.112163085949</v>
      </c>
      <c r="AP158" s="80">
        <v>548.89119541290324</v>
      </c>
      <c r="AQ158" s="80">
        <v>79373.828176790048</v>
      </c>
      <c r="AR158" s="80">
        <v>60804.439921875004</v>
      </c>
      <c r="AS158" s="80">
        <v>51937.459841796888</v>
      </c>
      <c r="AT158" s="80">
        <v>18496.803566218674</v>
      </c>
      <c r="AU158" s="80">
        <v>56086.293317514239</v>
      </c>
      <c r="AV158" s="80">
        <v>16093.11965429689</v>
      </c>
      <c r="AW158" s="80">
        <v>3780.2899398539398</v>
      </c>
      <c r="AX158" s="80">
        <v>38516.994267578128</v>
      </c>
      <c r="AY158" s="81">
        <v>74671.210304687513</v>
      </c>
    </row>
    <row r="159" spans="1:51" x14ac:dyDescent="0.25">
      <c r="A159" s="78">
        <v>43776</v>
      </c>
      <c r="B159" s="79">
        <v>14</v>
      </c>
      <c r="C159" s="80">
        <v>46017.794191685214</v>
      </c>
      <c r="D159" s="80">
        <v>47038.589648437519</v>
      </c>
      <c r="E159" s="80">
        <v>20978.298515470262</v>
      </c>
      <c r="F159" s="80">
        <v>74876.256921875014</v>
      </c>
      <c r="G159" s="80">
        <v>38706.259422857009</v>
      </c>
      <c r="H159" s="80">
        <v>11626.520745499995</v>
      </c>
      <c r="I159" s="80">
        <v>46653.154456054704</v>
      </c>
      <c r="J159" s="80">
        <v>107.58997726440438</v>
      </c>
      <c r="K159" s="80">
        <v>22223.352681265635</v>
      </c>
      <c r="L159" s="80">
        <v>12062.565320212761</v>
      </c>
      <c r="M159" s="80">
        <v>44284.229591588875</v>
      </c>
      <c r="N159" s="80">
        <v>16972.4507734375</v>
      </c>
      <c r="O159" s="80">
        <v>62016.050550281259</v>
      </c>
      <c r="P159" s="80">
        <v>3992.2274645263678</v>
      </c>
      <c r="Q159" s="80">
        <v>33.430908203125014</v>
      </c>
      <c r="R159" s="80">
        <v>5616.0259155273416</v>
      </c>
      <c r="S159" s="80">
        <v>47780.989466796877</v>
      </c>
      <c r="T159" s="80">
        <v>20308.84669921875</v>
      </c>
      <c r="U159" s="80">
        <v>9135.0857148437499</v>
      </c>
      <c r="V159" s="80">
        <v>68103.613434375016</v>
      </c>
      <c r="W159" s="80">
        <v>5348.8215820312598</v>
      </c>
      <c r="X159" s="80">
        <v>22654.27490448127</v>
      </c>
      <c r="Y159" s="80">
        <v>16130.406273437504</v>
      </c>
      <c r="Z159" s="80">
        <v>443.50779000854487</v>
      </c>
      <c r="AA159" s="80">
        <v>29896.957943359383</v>
      </c>
      <c r="AB159" s="80">
        <v>37454.099191406262</v>
      </c>
      <c r="AC159" s="80">
        <v>32198.976521583169</v>
      </c>
      <c r="AD159" s="80">
        <v>37260.993972656252</v>
      </c>
      <c r="AE159" s="80">
        <v>10794.730158203141</v>
      </c>
      <c r="AF159" s="80">
        <v>49.837760593750005</v>
      </c>
      <c r="AG159" s="80">
        <v>24670.470027343752</v>
      </c>
      <c r="AH159" s="80">
        <v>40395.868464843727</v>
      </c>
      <c r="AI159" s="80">
        <v>15058.60888671875</v>
      </c>
      <c r="AJ159" s="80">
        <v>183.21471160156312</v>
      </c>
      <c r="AK159" s="80">
        <v>6330.234160638428</v>
      </c>
      <c r="AL159" s="80">
        <v>19919.206140625007</v>
      </c>
      <c r="AM159" s="80">
        <v>22595.225607421879</v>
      </c>
      <c r="AN159" s="80">
        <v>4224.5217773437489</v>
      </c>
      <c r="AO159" s="80">
        <v>57891.956244140623</v>
      </c>
      <c r="AP159" s="80">
        <v>557.53713387970038</v>
      </c>
      <c r="AQ159" s="80">
        <v>81450.757454133782</v>
      </c>
      <c r="AR159" s="80">
        <v>62014.280857421894</v>
      </c>
      <c r="AS159" s="80">
        <v>53960.337539062501</v>
      </c>
      <c r="AT159" s="80">
        <v>18654.125841408306</v>
      </c>
      <c r="AU159" s="80">
        <v>58911.747897592344</v>
      </c>
      <c r="AV159" s="80">
        <v>16817.897195312486</v>
      </c>
      <c r="AW159" s="80">
        <v>3697.4980316815181</v>
      </c>
      <c r="AX159" s="80">
        <v>41077.936853027364</v>
      </c>
      <c r="AY159" s="81">
        <v>76629.070296874983</v>
      </c>
    </row>
    <row r="160" spans="1:51" x14ac:dyDescent="0.25">
      <c r="A160" s="78">
        <v>43776</v>
      </c>
      <c r="B160" s="79">
        <v>15</v>
      </c>
      <c r="C160" s="80">
        <v>45529.833209638862</v>
      </c>
      <c r="D160" s="80">
        <v>47685.677847656269</v>
      </c>
      <c r="E160" s="80">
        <v>20169.843798828118</v>
      </c>
      <c r="F160" s="80">
        <v>74758.810980468726</v>
      </c>
      <c r="G160" s="80">
        <v>41133.196243125538</v>
      </c>
      <c r="H160" s="80">
        <v>12238.254602562507</v>
      </c>
      <c r="I160" s="80">
        <v>46976.648377929712</v>
      </c>
      <c r="J160" s="80">
        <v>109.6392326354981</v>
      </c>
      <c r="K160" s="80">
        <v>23142.745765281255</v>
      </c>
      <c r="L160" s="80">
        <v>12629.709257712755</v>
      </c>
      <c r="M160" s="80">
        <v>45048.367414931614</v>
      </c>
      <c r="N160" s="80">
        <v>17062.851417968755</v>
      </c>
      <c r="O160" s="80">
        <v>63466.15820814063</v>
      </c>
      <c r="P160" s="80">
        <v>4057.7672392553723</v>
      </c>
      <c r="Q160" s="80">
        <v>33.551444053649888</v>
      </c>
      <c r="R160" s="80">
        <v>5760.7728637695309</v>
      </c>
      <c r="S160" s="80">
        <v>49970.109173828125</v>
      </c>
      <c r="T160" s="80">
        <v>20412.705740234382</v>
      </c>
      <c r="U160" s="80">
        <v>9040.148682401752</v>
      </c>
      <c r="V160" s="80">
        <v>68819.777776562492</v>
      </c>
      <c r="W160" s="80">
        <v>5780.0839599609399</v>
      </c>
      <c r="X160" s="80">
        <v>22684.40361025717</v>
      </c>
      <c r="Y160" s="80">
        <v>17317.220542968746</v>
      </c>
      <c r="Z160" s="80">
        <v>440.49295817871104</v>
      </c>
      <c r="AA160" s="80">
        <v>32724.879339843752</v>
      </c>
      <c r="AB160" s="80">
        <v>38178.32266796875</v>
      </c>
      <c r="AC160" s="80">
        <v>31931.577651882588</v>
      </c>
      <c r="AD160" s="80">
        <v>38548.751464843743</v>
      </c>
      <c r="AE160" s="80">
        <v>12933.049666015615</v>
      </c>
      <c r="AF160" s="80">
        <v>49.837760593750005</v>
      </c>
      <c r="AG160" s="80">
        <v>25309.208398437499</v>
      </c>
      <c r="AH160" s="80">
        <v>42281.444023437507</v>
      </c>
      <c r="AI160" s="80">
        <v>15611.302099609369</v>
      </c>
      <c r="AJ160" s="80">
        <v>207.42996662109374</v>
      </c>
      <c r="AK160" s="80">
        <v>6354.8257162780774</v>
      </c>
      <c r="AL160" s="80">
        <v>20896.112917968738</v>
      </c>
      <c r="AM160" s="80">
        <v>23554.212025390636</v>
      </c>
      <c r="AN160" s="80">
        <v>4397.8749511718797</v>
      </c>
      <c r="AO160" s="80">
        <v>59780.827567382803</v>
      </c>
      <c r="AP160" s="80">
        <v>536.5987001034548</v>
      </c>
      <c r="AQ160" s="80">
        <v>82463.39932522754</v>
      </c>
      <c r="AR160" s="80">
        <v>64326.685521484404</v>
      </c>
      <c r="AS160" s="80">
        <v>56135.76374023439</v>
      </c>
      <c r="AT160" s="80">
        <v>19236.656824655827</v>
      </c>
      <c r="AU160" s="80">
        <v>61586.742725717355</v>
      </c>
      <c r="AV160" s="80">
        <v>17431.247185546879</v>
      </c>
      <c r="AW160" s="80">
        <v>4039.1249457040403</v>
      </c>
      <c r="AX160" s="80">
        <v>42948.78114990233</v>
      </c>
      <c r="AY160" s="81">
        <v>75662.275957031277</v>
      </c>
    </row>
    <row r="161" spans="1:51" x14ac:dyDescent="0.25">
      <c r="A161" s="78">
        <v>43776</v>
      </c>
      <c r="B161" s="79">
        <v>16</v>
      </c>
      <c r="C161" s="80">
        <v>44635.535015690075</v>
      </c>
      <c r="D161" s="80">
        <v>48623.229753906249</v>
      </c>
      <c r="E161" s="80">
        <v>20361.398867187498</v>
      </c>
      <c r="F161" s="80">
        <v>73307.56338281247</v>
      </c>
      <c r="G161" s="80">
        <v>43004.866627583586</v>
      </c>
      <c r="H161" s="80">
        <v>12396.079996375003</v>
      </c>
      <c r="I161" s="80">
        <v>46874.897662109383</v>
      </c>
      <c r="J161" s="80">
        <v>109.5203094482422</v>
      </c>
      <c r="K161" s="80">
        <v>23580.897776250014</v>
      </c>
      <c r="L161" s="80">
        <v>13429.464197165877</v>
      </c>
      <c r="M161" s="80">
        <v>47557.136519244596</v>
      </c>
      <c r="N161" s="80">
        <v>17337.901078125</v>
      </c>
      <c r="O161" s="80">
        <v>63908.908217218755</v>
      </c>
      <c r="P161" s="80">
        <v>4251.8892903161614</v>
      </c>
      <c r="Q161" s="80">
        <v>34.812055587768555</v>
      </c>
      <c r="R161" s="80">
        <v>5937.9307495117191</v>
      </c>
      <c r="S161" s="80">
        <v>50917.951507812504</v>
      </c>
      <c r="T161" s="80">
        <v>20361.490476562496</v>
      </c>
      <c r="U161" s="80">
        <v>8889.2905043476421</v>
      </c>
      <c r="V161" s="80">
        <v>68674.91072734374</v>
      </c>
      <c r="W161" s="80">
        <v>6581.1664550781297</v>
      </c>
      <c r="X161" s="80">
        <v>23818.616887875709</v>
      </c>
      <c r="Y161" s="80">
        <v>18145.288187500002</v>
      </c>
      <c r="Z161" s="80">
        <v>440.84792896118159</v>
      </c>
      <c r="AA161" s="80">
        <v>33720.044355468752</v>
      </c>
      <c r="AB161" s="80">
        <v>37911.43838671875</v>
      </c>
      <c r="AC161" s="80">
        <v>31288.67270131622</v>
      </c>
      <c r="AD161" s="80">
        <v>38457.611113281244</v>
      </c>
      <c r="AE161" s="80">
        <v>11298.917736328129</v>
      </c>
      <c r="AF161" s="80">
        <v>49.837760593750005</v>
      </c>
      <c r="AG161" s="80">
        <v>25115.653281249997</v>
      </c>
      <c r="AH161" s="80">
        <v>43445.049761718765</v>
      </c>
      <c r="AI161" s="80">
        <v>16104.9560546875</v>
      </c>
      <c r="AJ161" s="80">
        <v>210.53304022460901</v>
      </c>
      <c r="AK161" s="80">
        <v>6433.3048670849603</v>
      </c>
      <c r="AL161" s="80">
        <v>21063.744691406249</v>
      </c>
      <c r="AM161" s="80">
        <v>23989.795861328115</v>
      </c>
      <c r="AN161" s="80">
        <v>4822.8129394531297</v>
      </c>
      <c r="AO161" s="80">
        <v>60949.666324218764</v>
      </c>
      <c r="AP161" s="80">
        <v>603.60810998687839</v>
      </c>
      <c r="AQ161" s="80">
        <v>82615.052657258784</v>
      </c>
      <c r="AR161" s="80">
        <v>66006.461916015658</v>
      </c>
      <c r="AS161" s="80">
        <v>57179.276664062498</v>
      </c>
      <c r="AT161" s="80">
        <v>19485.225847674501</v>
      </c>
      <c r="AU161" s="80">
        <v>61900.511163217358</v>
      </c>
      <c r="AV161" s="80">
        <v>17640.306812500014</v>
      </c>
      <c r="AW161" s="80">
        <v>3059.5268670342912</v>
      </c>
      <c r="AX161" s="80">
        <v>43273.05120605469</v>
      </c>
      <c r="AY161" s="81">
        <v>73733.082796875096</v>
      </c>
    </row>
    <row r="162" spans="1:51" x14ac:dyDescent="0.25">
      <c r="A162" s="78">
        <v>43776</v>
      </c>
      <c r="B162" s="79">
        <v>17</v>
      </c>
      <c r="C162" s="80">
        <v>43203.465647323756</v>
      </c>
      <c r="D162" s="80">
        <v>48286.221941406249</v>
      </c>
      <c r="E162" s="80">
        <v>19408.688457031247</v>
      </c>
      <c r="F162" s="80">
        <v>70508.907539062493</v>
      </c>
      <c r="G162" s="80">
        <v>42026.526431738836</v>
      </c>
      <c r="H162" s="80">
        <v>11968.5788383125</v>
      </c>
      <c r="I162" s="80">
        <v>44928.845720703139</v>
      </c>
      <c r="J162" s="80">
        <v>108.89846611022951</v>
      </c>
      <c r="K162" s="80">
        <v>23305.619015109369</v>
      </c>
      <c r="L162" s="80">
        <v>12772.408818259621</v>
      </c>
      <c r="M162" s="80">
        <v>45894.268040566611</v>
      </c>
      <c r="N162" s="80">
        <v>17652.521152343754</v>
      </c>
      <c r="O162" s="80">
        <v>62299.372176921876</v>
      </c>
      <c r="P162" s="80">
        <v>4206.491033203125</v>
      </c>
      <c r="Q162" s="80">
        <v>33.595480918884277</v>
      </c>
      <c r="R162" s="80">
        <v>6006.15242919923</v>
      </c>
      <c r="S162" s="80">
        <v>50753.389072265636</v>
      </c>
      <c r="T162" s="80">
        <v>19781.985351562489</v>
      </c>
      <c r="U162" s="80">
        <v>8592.6587074126692</v>
      </c>
      <c r="V162" s="80">
        <v>68315.25576249999</v>
      </c>
      <c r="W162" s="80">
        <v>7287.0244384765701</v>
      </c>
      <c r="X162" s="80">
        <v>23648.562125269076</v>
      </c>
      <c r="Y162" s="80">
        <v>17543.541503906239</v>
      </c>
      <c r="Z162" s="80">
        <v>465.18576325073241</v>
      </c>
      <c r="AA162" s="80">
        <v>33510.943812500002</v>
      </c>
      <c r="AB162" s="80">
        <v>35594.653773437502</v>
      </c>
      <c r="AC162" s="80">
        <v>30472.310367167705</v>
      </c>
      <c r="AD162" s="80">
        <v>38020.796148437483</v>
      </c>
      <c r="AE162" s="80">
        <v>12780.643953125002</v>
      </c>
      <c r="AF162" s="80">
        <v>49.837760593750005</v>
      </c>
      <c r="AG162" s="80">
        <v>25244.105117187501</v>
      </c>
      <c r="AH162" s="80">
        <v>43570.555046874993</v>
      </c>
      <c r="AI162" s="80">
        <v>15842.77138671875</v>
      </c>
      <c r="AJ162" s="80">
        <v>226.40947317382813</v>
      </c>
      <c r="AK162" s="80">
        <v>5955.9343361865222</v>
      </c>
      <c r="AL162" s="80">
        <v>20880.140244140617</v>
      </c>
      <c r="AM162" s="80">
        <v>24031.418302734382</v>
      </c>
      <c r="AN162" s="80">
        <v>4455.0283691406203</v>
      </c>
      <c r="AO162" s="80">
        <v>60315.450917968759</v>
      </c>
      <c r="AP162" s="80">
        <v>548.73669291381839</v>
      </c>
      <c r="AQ162" s="80">
        <v>77686.245991243151</v>
      </c>
      <c r="AR162" s="80">
        <v>64637.0669794922</v>
      </c>
      <c r="AS162" s="80">
        <v>56660.092531250019</v>
      </c>
      <c r="AT162" s="80">
        <v>19847.11332487793</v>
      </c>
      <c r="AU162" s="80">
        <v>60779.433036264221</v>
      </c>
      <c r="AV162" s="80">
        <v>17953.597392578151</v>
      </c>
      <c r="AW162" s="80">
        <v>2914.3705187360051</v>
      </c>
      <c r="AX162" s="80">
        <v>42746.190349121112</v>
      </c>
      <c r="AY162" s="81">
        <v>70058.587535156272</v>
      </c>
    </row>
    <row r="163" spans="1:51" x14ac:dyDescent="0.25">
      <c r="A163" s="78">
        <v>43776</v>
      </c>
      <c r="B163" s="79">
        <v>18</v>
      </c>
      <c r="C163" s="80">
        <v>41923.215322559037</v>
      </c>
      <c r="D163" s="80">
        <v>45734.475375000024</v>
      </c>
      <c r="E163" s="80">
        <v>18509.614296875003</v>
      </c>
      <c r="F163" s="80">
        <v>67880.294460937555</v>
      </c>
      <c r="G163" s="80">
        <v>39558.373331807219</v>
      </c>
      <c r="H163" s="80">
        <v>11755.012910062498</v>
      </c>
      <c r="I163" s="80">
        <v>41893.179744140609</v>
      </c>
      <c r="J163" s="80">
        <v>109.14772605896</v>
      </c>
      <c r="K163" s="80">
        <v>18808.161466312507</v>
      </c>
      <c r="L163" s="80">
        <v>11256.114339744019</v>
      </c>
      <c r="M163" s="80">
        <v>41751.202559358775</v>
      </c>
      <c r="N163" s="80">
        <v>17285.052484375003</v>
      </c>
      <c r="O163" s="80">
        <v>58855.878620828102</v>
      </c>
      <c r="P163" s="80">
        <v>4049.4895386522039</v>
      </c>
      <c r="Q163" s="80">
        <v>33.639753341674812</v>
      </c>
      <c r="R163" s="80">
        <v>6060.8569946288953</v>
      </c>
      <c r="S163" s="80">
        <v>49313.900824218756</v>
      </c>
      <c r="T163" s="80">
        <v>19064.049273437508</v>
      </c>
      <c r="U163" s="80">
        <v>6731.7206091821963</v>
      </c>
      <c r="V163" s="80">
        <v>67219.145162499975</v>
      </c>
      <c r="W163" s="80">
        <v>6950.4915039062498</v>
      </c>
      <c r="X163" s="80">
        <v>21100.477371571273</v>
      </c>
      <c r="Y163" s="80">
        <v>16454.713765624998</v>
      </c>
      <c r="Z163" s="80">
        <v>433.62536632080059</v>
      </c>
      <c r="AA163" s="80">
        <v>30636.920369140647</v>
      </c>
      <c r="AB163" s="80">
        <v>31912.865187500007</v>
      </c>
      <c r="AC163" s="80">
        <v>29474.042506017653</v>
      </c>
      <c r="AD163" s="80">
        <v>38009.200320312499</v>
      </c>
      <c r="AE163" s="80">
        <v>13277.642638671876</v>
      </c>
      <c r="AF163" s="80">
        <v>49.837760593750005</v>
      </c>
      <c r="AG163" s="80">
        <v>24750.09190625</v>
      </c>
      <c r="AH163" s="80">
        <v>43828.437699218732</v>
      </c>
      <c r="AI163" s="80">
        <v>15227.137841796881</v>
      </c>
      <c r="AJ163" s="80">
        <v>191.8616000273442</v>
      </c>
      <c r="AK163" s="80">
        <v>5703.4602854919431</v>
      </c>
      <c r="AL163" s="80">
        <v>20930.823716796895</v>
      </c>
      <c r="AM163" s="80">
        <v>23111.783123046902</v>
      </c>
      <c r="AN163" s="80">
        <v>4758.5687500000004</v>
      </c>
      <c r="AO163" s="80">
        <v>58513.22740625</v>
      </c>
      <c r="AP163" s="80">
        <v>481.25588952117914</v>
      </c>
      <c r="AQ163" s="80">
        <v>70363.2041181963</v>
      </c>
      <c r="AR163" s="80">
        <v>60410.101239257805</v>
      </c>
      <c r="AS163" s="80">
        <v>55999.269667968772</v>
      </c>
      <c r="AT163" s="80">
        <v>18903.326208163282</v>
      </c>
      <c r="AU163" s="80">
        <v>58806.590081186114</v>
      </c>
      <c r="AV163" s="80">
        <v>17562.264746093762</v>
      </c>
      <c r="AW163" s="80">
        <v>3628.7438086663815</v>
      </c>
      <c r="AX163" s="80">
        <v>42858.761293945325</v>
      </c>
      <c r="AY163" s="81">
        <v>64650.812714843763</v>
      </c>
    </row>
    <row r="164" spans="1:51" x14ac:dyDescent="0.25">
      <c r="A164" s="78">
        <v>43776</v>
      </c>
      <c r="B164" s="79">
        <v>19</v>
      </c>
      <c r="C164" s="80">
        <v>40050.62099798811</v>
      </c>
      <c r="D164" s="80">
        <v>42293.605406249975</v>
      </c>
      <c r="E164" s="80">
        <v>18010.979453125015</v>
      </c>
      <c r="F164" s="80">
        <v>64575.814652343739</v>
      </c>
      <c r="G164" s="80">
        <v>36255.971068928775</v>
      </c>
      <c r="H164" s="80">
        <v>9466.4258065624999</v>
      </c>
      <c r="I164" s="80">
        <v>38360.064029296875</v>
      </c>
      <c r="J164" s="80">
        <v>125.75053024291989</v>
      </c>
      <c r="K164" s="80">
        <v>17654.875143953122</v>
      </c>
      <c r="L164" s="80">
        <v>10219.180085837757</v>
      </c>
      <c r="M164" s="80">
        <v>36928.72178379049</v>
      </c>
      <c r="N164" s="80">
        <v>16310.978300781253</v>
      </c>
      <c r="O164" s="80">
        <v>53405.838857937502</v>
      </c>
      <c r="P164" s="80">
        <v>3731.3130773840312</v>
      </c>
      <c r="Q164" s="80">
        <v>34.418343544006341</v>
      </c>
      <c r="R164" s="80">
        <v>6043.8861694335883</v>
      </c>
      <c r="S164" s="80">
        <v>47245.414082031253</v>
      </c>
      <c r="T164" s="80">
        <v>18168.592210937488</v>
      </c>
      <c r="U164" s="80">
        <v>7283.5895869933493</v>
      </c>
      <c r="V164" s="80">
        <v>65832.633918750013</v>
      </c>
      <c r="W164" s="80">
        <v>6312.0397460937393</v>
      </c>
      <c r="X164" s="80">
        <v>17198.411412118025</v>
      </c>
      <c r="Y164" s="80">
        <v>15595.23531640625</v>
      </c>
      <c r="Z164" s="80">
        <v>406.34884154663081</v>
      </c>
      <c r="AA164" s="80">
        <v>28066.745029296886</v>
      </c>
      <c r="AB164" s="80">
        <v>27829.062847656249</v>
      </c>
      <c r="AC164" s="80">
        <v>27996.690702412056</v>
      </c>
      <c r="AD164" s="80">
        <v>37422.512250000014</v>
      </c>
      <c r="AE164" s="80">
        <v>11455.3713170459</v>
      </c>
      <c r="AF164" s="80">
        <v>49.837760593750005</v>
      </c>
      <c r="AG164" s="80">
        <v>23471.986472656252</v>
      </c>
      <c r="AH164" s="80">
        <v>44438.281519531236</v>
      </c>
      <c r="AI164" s="80">
        <v>13320.96840820314</v>
      </c>
      <c r="AJ164" s="80">
        <v>158.02154694531197</v>
      </c>
      <c r="AK164" s="80">
        <v>5309.1926647435757</v>
      </c>
      <c r="AL164" s="80">
        <v>21124.335132812521</v>
      </c>
      <c r="AM164" s="80">
        <v>21253.816691406246</v>
      </c>
      <c r="AN164" s="80">
        <v>4840.73388671875</v>
      </c>
      <c r="AO164" s="80">
        <v>54207.416224609369</v>
      </c>
      <c r="AP164" s="80">
        <v>383.86248548370367</v>
      </c>
      <c r="AQ164" s="80">
        <v>62285.883364290035</v>
      </c>
      <c r="AR164" s="80">
        <v>54380.765039062528</v>
      </c>
      <c r="AS164" s="80">
        <v>54916.980669921875</v>
      </c>
      <c r="AT164" s="80">
        <v>17219.018209385969</v>
      </c>
      <c r="AU164" s="80">
        <v>54801.642694467351</v>
      </c>
      <c r="AV164" s="80">
        <v>17349.723308593751</v>
      </c>
      <c r="AW164" s="80">
        <v>3868.5391656243892</v>
      </c>
      <c r="AX164" s="80">
        <v>42969.267509765632</v>
      </c>
      <c r="AY164" s="81">
        <v>56368.031476562486</v>
      </c>
    </row>
    <row r="165" spans="1:51" x14ac:dyDescent="0.25">
      <c r="A165" s="78">
        <v>43776</v>
      </c>
      <c r="B165" s="79">
        <v>20</v>
      </c>
      <c r="C165" s="80">
        <v>37541.686678912323</v>
      </c>
      <c r="D165" s="80">
        <v>40868.210277343773</v>
      </c>
      <c r="E165" s="80">
        <v>17224.685966796878</v>
      </c>
      <c r="F165" s="80">
        <v>60786.703144531246</v>
      </c>
      <c r="G165" s="80">
        <v>34510.46730727594</v>
      </c>
      <c r="H165" s="80">
        <v>7966.9864506874965</v>
      </c>
      <c r="I165" s="80">
        <v>34156.230461914056</v>
      </c>
      <c r="J165" s="80">
        <v>135.14252853393549</v>
      </c>
      <c r="K165" s="80">
        <v>14833.232339437494</v>
      </c>
      <c r="L165" s="80">
        <v>9749.2476971658671</v>
      </c>
      <c r="M165" s="80">
        <v>33915.888270398842</v>
      </c>
      <c r="N165" s="80">
        <v>15490.504457031248</v>
      </c>
      <c r="O165" s="80">
        <v>50107.17805945313</v>
      </c>
      <c r="P165" s="80">
        <v>3379.0493205333046</v>
      </c>
      <c r="Q165" s="80">
        <v>33.946392059326172</v>
      </c>
      <c r="R165" s="80">
        <v>6120.7854248046915</v>
      </c>
      <c r="S165" s="80">
        <v>47265.558691406237</v>
      </c>
      <c r="T165" s="80">
        <v>16762.450120117195</v>
      </c>
      <c r="U165" s="80">
        <v>6943.5859853658703</v>
      </c>
      <c r="V165" s="80">
        <v>65611.043974999993</v>
      </c>
      <c r="W165" s="80">
        <v>5979.8052246093803</v>
      </c>
      <c r="X165" s="80">
        <v>16203.319761999635</v>
      </c>
      <c r="Y165" s="80">
        <v>15779.594457031242</v>
      </c>
      <c r="Z165" s="80">
        <v>375.03244909667973</v>
      </c>
      <c r="AA165" s="80">
        <v>27319.210781249978</v>
      </c>
      <c r="AB165" s="80">
        <v>24371.469125000011</v>
      </c>
      <c r="AC165" s="80">
        <v>26606.156514082635</v>
      </c>
      <c r="AD165" s="80">
        <v>37933.566457031251</v>
      </c>
      <c r="AE165" s="80">
        <v>12418.585773437511</v>
      </c>
      <c r="AF165" s="80">
        <v>49.837760593750005</v>
      </c>
      <c r="AG165" s="80">
        <v>23562.845847656252</v>
      </c>
      <c r="AH165" s="80">
        <v>46072.231328124988</v>
      </c>
      <c r="AI165" s="80">
        <v>12591.23037109375</v>
      </c>
      <c r="AJ165" s="80">
        <v>110.38047487304596</v>
      </c>
      <c r="AK165" s="80">
        <v>5445.5350656756664</v>
      </c>
      <c r="AL165" s="80">
        <v>23744.027431640636</v>
      </c>
      <c r="AM165" s="80">
        <v>21669.11673242187</v>
      </c>
      <c r="AN165" s="80">
        <v>5097.3406738281319</v>
      </c>
      <c r="AO165" s="80">
        <v>50670.286717773422</v>
      </c>
      <c r="AP165" s="80">
        <v>403.56103713075595</v>
      </c>
      <c r="AQ165" s="80">
        <v>54656.6744228838</v>
      </c>
      <c r="AR165" s="80">
        <v>52005.316066406267</v>
      </c>
      <c r="AS165" s="80">
        <v>57716.845876953121</v>
      </c>
      <c r="AT165" s="80">
        <v>15695.554619351478</v>
      </c>
      <c r="AU165" s="80">
        <v>52741.879124154875</v>
      </c>
      <c r="AV165" s="80">
        <v>18324.102693359382</v>
      </c>
      <c r="AW165" s="80">
        <v>3945.5669384600847</v>
      </c>
      <c r="AX165" s="80">
        <v>44253.756884765637</v>
      </c>
      <c r="AY165" s="81">
        <v>49019.027083984394</v>
      </c>
    </row>
    <row r="166" spans="1:51" x14ac:dyDescent="0.25">
      <c r="A166" s="78">
        <v>43776</v>
      </c>
      <c r="B166" s="79">
        <v>21</v>
      </c>
      <c r="C166" s="80">
        <v>36767.865503082045</v>
      </c>
      <c r="D166" s="80">
        <v>43073.41447656251</v>
      </c>
      <c r="E166" s="80">
        <v>18753.679980468762</v>
      </c>
      <c r="F166" s="80">
        <v>62376.070164062512</v>
      </c>
      <c r="G166" s="80">
        <v>35887.717147635092</v>
      </c>
      <c r="H166" s="80">
        <v>6583.2415437031304</v>
      </c>
      <c r="I166" s="80">
        <v>32366.786301757824</v>
      </c>
      <c r="J166" s="80">
        <v>139.15023422241208</v>
      </c>
      <c r="K166" s="80">
        <v>15493.35570810938</v>
      </c>
      <c r="L166" s="80">
        <v>8589.3226473611867</v>
      </c>
      <c r="M166" s="80">
        <v>34291.66099296874</v>
      </c>
      <c r="N166" s="80">
        <v>15988.101499999999</v>
      </c>
      <c r="O166" s="80">
        <v>50773.399753984377</v>
      </c>
      <c r="P166" s="80">
        <v>3424.5638218476165</v>
      </c>
      <c r="Q166" s="80">
        <v>35.193062782287605</v>
      </c>
      <c r="R166" s="80">
        <v>6806.3052978515771</v>
      </c>
      <c r="S166" s="80">
        <v>51372.550609374994</v>
      </c>
      <c r="T166" s="80">
        <v>17605.980651367179</v>
      </c>
      <c r="U166" s="80">
        <v>8511.815823743822</v>
      </c>
      <c r="V166" s="80">
        <v>70624.141623437463</v>
      </c>
      <c r="W166" s="80">
        <v>6161.3139892578201</v>
      </c>
      <c r="X166" s="80">
        <v>16782.249344244017</v>
      </c>
      <c r="Y166" s="80">
        <v>15946.489949218749</v>
      </c>
      <c r="Z166" s="80">
        <v>404.43756228027343</v>
      </c>
      <c r="AA166" s="80">
        <v>29715.955007812474</v>
      </c>
      <c r="AB166" s="80">
        <v>22559.717744140617</v>
      </c>
      <c r="AC166" s="80">
        <v>28813.393198738591</v>
      </c>
      <c r="AD166" s="80">
        <v>41808.33311328126</v>
      </c>
      <c r="AE166" s="80">
        <v>12297.728849609404</v>
      </c>
      <c r="AF166" s="80">
        <v>49.837760593750005</v>
      </c>
      <c r="AG166" s="80">
        <v>25375.202777343751</v>
      </c>
      <c r="AH166" s="80">
        <v>50484.779660156244</v>
      </c>
      <c r="AI166" s="80">
        <v>12936.07387695312</v>
      </c>
      <c r="AJ166" s="80">
        <v>50.72571314648394</v>
      </c>
      <c r="AK166" s="80">
        <v>5713.6362731231829</v>
      </c>
      <c r="AL166" s="80">
        <v>26694.505843749994</v>
      </c>
      <c r="AM166" s="80">
        <v>22765.762232421886</v>
      </c>
      <c r="AN166" s="80">
        <v>5599.6412109374978</v>
      </c>
      <c r="AO166" s="80">
        <v>52015.000416503928</v>
      </c>
      <c r="AP166" s="80">
        <v>380.47383256075699</v>
      </c>
      <c r="AQ166" s="80">
        <v>50974.327874055671</v>
      </c>
      <c r="AR166" s="80">
        <v>54486.442361328132</v>
      </c>
      <c r="AS166" s="80">
        <v>63996.311468749991</v>
      </c>
      <c r="AT166" s="80">
        <v>15675.500903199079</v>
      </c>
      <c r="AU166" s="80">
        <v>55059.982540170473</v>
      </c>
      <c r="AV166" s="80">
        <v>20300.529273437493</v>
      </c>
      <c r="AW166" s="80">
        <v>4343.1114338098123</v>
      </c>
      <c r="AX166" s="80">
        <v>49351.479194335938</v>
      </c>
      <c r="AY166" s="81">
        <v>45809.300380859371</v>
      </c>
    </row>
    <row r="167" spans="1:51" x14ac:dyDescent="0.25">
      <c r="A167" s="78">
        <v>43776</v>
      </c>
      <c r="B167" s="79">
        <v>22</v>
      </c>
      <c r="C167" s="80">
        <v>37769.381970029252</v>
      </c>
      <c r="D167" s="80">
        <v>45779.571460937492</v>
      </c>
      <c r="E167" s="80">
        <v>20797.506855468742</v>
      </c>
      <c r="F167" s="80">
        <v>63981.124449218725</v>
      </c>
      <c r="G167" s="80">
        <v>39933.452971353086</v>
      </c>
      <c r="H167" s="80">
        <v>6455.6409327187394</v>
      </c>
      <c r="I167" s="80">
        <v>31146.050706054713</v>
      </c>
      <c r="J167" s="80">
        <v>145.5473251342774</v>
      </c>
      <c r="K167" s="80">
        <v>16849.813305624994</v>
      </c>
      <c r="L167" s="80">
        <v>8588.7866258768081</v>
      </c>
      <c r="M167" s="80">
        <v>37536.693975547016</v>
      </c>
      <c r="N167" s="80">
        <v>17185.964167968752</v>
      </c>
      <c r="O167" s="80">
        <v>51736.223189484372</v>
      </c>
      <c r="P167" s="80">
        <v>3668.1962080983049</v>
      </c>
      <c r="Q167" s="80">
        <v>34.063380241394043</v>
      </c>
      <c r="R167" s="80">
        <v>7749.4613281250122</v>
      </c>
      <c r="S167" s="80">
        <v>56576.87208789061</v>
      </c>
      <c r="T167" s="80">
        <v>19103.91880175782</v>
      </c>
      <c r="U167" s="80">
        <v>9673.0093328599978</v>
      </c>
      <c r="V167" s="80">
        <v>76133.767114062517</v>
      </c>
      <c r="W167" s="80">
        <v>6959.7162109375095</v>
      </c>
      <c r="X167" s="80">
        <v>17408.799270922951</v>
      </c>
      <c r="Y167" s="80">
        <v>16398.758449218749</v>
      </c>
      <c r="Z167" s="80">
        <v>419.03415156250009</v>
      </c>
      <c r="AA167" s="80">
        <v>32562.30162890628</v>
      </c>
      <c r="AB167" s="80">
        <v>21228.653517578121</v>
      </c>
      <c r="AC167" s="80">
        <v>30566.532000439449</v>
      </c>
      <c r="AD167" s="80">
        <v>46397.94027734374</v>
      </c>
      <c r="AE167" s="80">
        <v>12675.221970703144</v>
      </c>
      <c r="AF167" s="80">
        <v>49.837760593750005</v>
      </c>
      <c r="AG167" s="80">
        <v>27757.328273437499</v>
      </c>
      <c r="AH167" s="80">
        <v>56821.281843749995</v>
      </c>
      <c r="AI167" s="80">
        <v>13465.66840820313</v>
      </c>
      <c r="AJ167" s="80">
        <v>88.386714800780851</v>
      </c>
      <c r="AK167" s="80">
        <v>5993.9186225891071</v>
      </c>
      <c r="AL167" s="80">
        <v>29461.018226562504</v>
      </c>
      <c r="AM167" s="80">
        <v>24465.219179687505</v>
      </c>
      <c r="AN167" s="80">
        <v>6208.7481933593699</v>
      </c>
      <c r="AO167" s="80">
        <v>55182.214437011731</v>
      </c>
      <c r="AP167" s="80">
        <v>497.32011047363204</v>
      </c>
      <c r="AQ167" s="80">
        <v>49656.057533235333</v>
      </c>
      <c r="AR167" s="80">
        <v>58290.656960937515</v>
      </c>
      <c r="AS167" s="80">
        <v>69167.756705078107</v>
      </c>
      <c r="AT167" s="80">
        <v>16086.826009180242</v>
      </c>
      <c r="AU167" s="80">
        <v>57080.777262826712</v>
      </c>
      <c r="AV167" s="80">
        <v>22581.101058593751</v>
      </c>
      <c r="AW167" s="80">
        <v>5771.6115547749687</v>
      </c>
      <c r="AX167" s="80">
        <v>55282.038723144542</v>
      </c>
      <c r="AY167" s="81">
        <v>44452.886308593763</v>
      </c>
    </row>
    <row r="168" spans="1:51" x14ac:dyDescent="0.25">
      <c r="A168" s="78">
        <v>43776</v>
      </c>
      <c r="B168" s="79">
        <v>23</v>
      </c>
      <c r="C168" s="80">
        <v>34690.131669944341</v>
      </c>
      <c r="D168" s="80">
        <v>42409.130929687461</v>
      </c>
      <c r="E168" s="80">
        <v>19787.978310546878</v>
      </c>
      <c r="F168" s="80">
        <v>58955.745648437485</v>
      </c>
      <c r="G168" s="80">
        <v>37461.054740884334</v>
      </c>
      <c r="H168" s="80">
        <v>7111.9276281406201</v>
      </c>
      <c r="I168" s="80">
        <v>28986.803461914056</v>
      </c>
      <c r="J168" s="80">
        <v>128.14565086364749</v>
      </c>
      <c r="K168" s="80">
        <v>15941.033201062506</v>
      </c>
      <c r="L168" s="80">
        <v>8710.7437450174075</v>
      </c>
      <c r="M168" s="80">
        <v>36204.46916233503</v>
      </c>
      <c r="N168" s="80">
        <v>15644.961984374999</v>
      </c>
      <c r="O168" s="80">
        <v>48565.741059718748</v>
      </c>
      <c r="P168" s="80">
        <v>3512.3294167127542</v>
      </c>
      <c r="Q168" s="80">
        <v>34.121435165405266</v>
      </c>
      <c r="R168" s="80">
        <v>7358.6233642578181</v>
      </c>
      <c r="S168" s="80">
        <v>54329.197542968759</v>
      </c>
      <c r="T168" s="80">
        <v>17031.776851562499</v>
      </c>
      <c r="U168" s="80">
        <v>8883.4681837580156</v>
      </c>
      <c r="V168" s="80">
        <v>74767.499767968693</v>
      </c>
      <c r="W168" s="80">
        <v>6563.2250000000004</v>
      </c>
      <c r="X168" s="80">
        <v>16434.431796346806</v>
      </c>
      <c r="Y168" s="80">
        <v>15754.858777343748</v>
      </c>
      <c r="Z168" s="80">
        <v>419.89645066528328</v>
      </c>
      <c r="AA168" s="80">
        <v>31287.127751953125</v>
      </c>
      <c r="AB168" s="80">
        <v>19641.692779296871</v>
      </c>
      <c r="AC168" s="80">
        <v>27779.383989688788</v>
      </c>
      <c r="AD168" s="80">
        <v>43942.9738125</v>
      </c>
      <c r="AE168" s="80">
        <v>11602.432945312516</v>
      </c>
      <c r="AF168" s="80">
        <v>49.837760593750005</v>
      </c>
      <c r="AG168" s="80">
        <v>26147.274785156245</v>
      </c>
      <c r="AH168" s="80">
        <v>55117.618570312487</v>
      </c>
      <c r="AI168" s="80">
        <v>12198.002978515631</v>
      </c>
      <c r="AJ168" s="80">
        <v>82.528376025389889</v>
      </c>
      <c r="AK168" s="80">
        <v>5779.7639652252146</v>
      </c>
      <c r="AL168" s="80">
        <v>28386.01753125</v>
      </c>
      <c r="AM168" s="80">
        <v>23455.13008398439</v>
      </c>
      <c r="AN168" s="80">
        <v>5731.7130371093699</v>
      </c>
      <c r="AO168" s="80">
        <v>52523.230942871094</v>
      </c>
      <c r="AP168" s="80">
        <v>557.27540136718801</v>
      </c>
      <c r="AQ168" s="80">
        <v>47163.415089875998</v>
      </c>
      <c r="AR168" s="80">
        <v>54904.642991210916</v>
      </c>
      <c r="AS168" s="80">
        <v>65729.990703125019</v>
      </c>
      <c r="AT168" s="80">
        <v>15343.39983025535</v>
      </c>
      <c r="AU168" s="80">
        <v>53602.80083704547</v>
      </c>
      <c r="AV168" s="80">
        <v>21796.916863281243</v>
      </c>
      <c r="AW168" s="80">
        <v>5699.5105399741205</v>
      </c>
      <c r="AX168" s="80">
        <v>52963.027749023444</v>
      </c>
      <c r="AY168" s="81">
        <v>41948.123263671892</v>
      </c>
    </row>
    <row r="169" spans="1:51" x14ac:dyDescent="0.25">
      <c r="A169" s="78">
        <v>43776</v>
      </c>
      <c r="B169" s="79">
        <v>24</v>
      </c>
      <c r="C169" s="80">
        <v>30519.084760129052</v>
      </c>
      <c r="D169" s="80">
        <v>37658.103519531243</v>
      </c>
      <c r="E169" s="80">
        <v>17411.289589843771</v>
      </c>
      <c r="F169" s="80">
        <v>52051.825367187506</v>
      </c>
      <c r="G169" s="80">
        <v>32994.636221353103</v>
      </c>
      <c r="H169" s="80">
        <v>6920.4959924687464</v>
      </c>
      <c r="I169" s="80">
        <v>26138.735567382824</v>
      </c>
      <c r="J169" s="80">
        <v>108.1440105438233</v>
      </c>
      <c r="K169" s="80">
        <v>14186.995320078118</v>
      </c>
      <c r="L169" s="80">
        <v>7537.7690428689884</v>
      </c>
      <c r="M169" s="80">
        <v>35317.008821891999</v>
      </c>
      <c r="N169" s="80">
        <v>13983.847400390638</v>
      </c>
      <c r="O169" s="80">
        <v>43655.843176093767</v>
      </c>
      <c r="P169" s="80">
        <v>3174.1461680104949</v>
      </c>
      <c r="Q169" s="80">
        <v>34.488021850585938</v>
      </c>
      <c r="R169" s="80">
        <v>6559.8940551757751</v>
      </c>
      <c r="S169" s="80">
        <v>49042.622792968767</v>
      </c>
      <c r="T169" s="80">
        <v>15040.286467773431</v>
      </c>
      <c r="U169" s="80">
        <v>7558.00303599164</v>
      </c>
      <c r="V169" s="80">
        <v>66276.312767968717</v>
      </c>
      <c r="W169" s="80">
        <v>5902.1738037109299</v>
      </c>
      <c r="X169" s="80">
        <v>14955.922088672862</v>
      </c>
      <c r="Y169" s="80">
        <v>14907.210781249998</v>
      </c>
      <c r="Z169" s="80">
        <v>402.31011349487306</v>
      </c>
      <c r="AA169" s="80">
        <v>27664.481867187504</v>
      </c>
      <c r="AB169" s="80">
        <v>17861.067421874992</v>
      </c>
      <c r="AC169" s="80">
        <v>24708.771992620361</v>
      </c>
      <c r="AD169" s="80">
        <v>38998.904851562496</v>
      </c>
      <c r="AE169" s="80">
        <v>10945.10770312503</v>
      </c>
      <c r="AF169" s="80">
        <v>49.837760593750005</v>
      </c>
      <c r="AG169" s="80">
        <v>23322.8695390625</v>
      </c>
      <c r="AH169" s="80">
        <v>45496.94235546876</v>
      </c>
      <c r="AI169" s="80">
        <v>10895.66518554689</v>
      </c>
      <c r="AJ169" s="80">
        <v>69.383335099609894</v>
      </c>
      <c r="AK169" s="80">
        <v>5047.3983470916646</v>
      </c>
      <c r="AL169" s="80">
        <v>25410.561917968753</v>
      </c>
      <c r="AM169" s="80">
        <v>21261.63664843751</v>
      </c>
      <c r="AN169" s="80">
        <v>5037.5746582031315</v>
      </c>
      <c r="AO169" s="80">
        <v>47074.219699707028</v>
      </c>
      <c r="AP169" s="80">
        <v>698.92447534179701</v>
      </c>
      <c r="AQ169" s="80">
        <v>43521.164880891585</v>
      </c>
      <c r="AR169" s="80">
        <v>50192.090025390644</v>
      </c>
      <c r="AS169" s="80">
        <v>58816.2729550781</v>
      </c>
      <c r="AT169" s="80">
        <v>14827.497719157172</v>
      </c>
      <c r="AU169" s="80">
        <v>48236.350194467363</v>
      </c>
      <c r="AV169" s="80">
        <v>19166.990693359392</v>
      </c>
      <c r="AW169" s="80">
        <v>7847.7029802898733</v>
      </c>
      <c r="AX169" s="80">
        <v>46864.830295410153</v>
      </c>
      <c r="AY169" s="81">
        <v>38552.344609374988</v>
      </c>
    </row>
    <row r="170" spans="1:51" x14ac:dyDescent="0.25">
      <c r="A170" s="78">
        <v>43777</v>
      </c>
      <c r="B170" s="79">
        <v>1</v>
      </c>
      <c r="C170" s="80">
        <v>27039.884902629165</v>
      </c>
      <c r="D170" s="80">
        <v>33558.698999999986</v>
      </c>
      <c r="E170" s="80">
        <v>14865.320566406241</v>
      </c>
      <c r="F170" s="80">
        <v>45172.306269531262</v>
      </c>
      <c r="G170" s="80">
        <v>27748.899602212474</v>
      </c>
      <c r="H170" s="80">
        <v>6862.8488932812406</v>
      </c>
      <c r="I170" s="80">
        <v>23324.738819335944</v>
      </c>
      <c r="J170" s="80">
        <v>97.134353637695412</v>
      </c>
      <c r="K170" s="80">
        <v>12265.266857632823</v>
      </c>
      <c r="L170" s="80">
        <v>7439.3419735330544</v>
      </c>
      <c r="M170" s="80">
        <v>32846.986001937861</v>
      </c>
      <c r="N170" s="80">
        <v>12494.783572265631</v>
      </c>
      <c r="O170" s="80">
        <v>38574.503134507824</v>
      </c>
      <c r="P170" s="80">
        <v>2999.2404320696951</v>
      </c>
      <c r="Q170" s="80">
        <v>33.076250076293952</v>
      </c>
      <c r="R170" s="80">
        <v>5486.1942993164066</v>
      </c>
      <c r="S170" s="80">
        <v>42531.146519531241</v>
      </c>
      <c r="T170" s="80">
        <v>13279.92039550781</v>
      </c>
      <c r="U170" s="80">
        <v>6543.7171711711853</v>
      </c>
      <c r="V170" s="80">
        <v>56353.022278125005</v>
      </c>
      <c r="W170" s="80">
        <v>5101.9627685546902</v>
      </c>
      <c r="X170" s="80">
        <v>15315.884168379336</v>
      </c>
      <c r="Y170" s="80">
        <v>13190.091910156247</v>
      </c>
      <c r="Z170" s="80">
        <v>401.27065866699229</v>
      </c>
      <c r="AA170" s="80">
        <v>23747.54383398436</v>
      </c>
      <c r="AB170" s="80">
        <v>16514.124529296892</v>
      </c>
      <c r="AC170" s="80">
        <v>21759.380659208848</v>
      </c>
      <c r="AD170" s="80">
        <v>32944.949832031263</v>
      </c>
      <c r="AE170" s="80">
        <v>10600.850648437505</v>
      </c>
      <c r="AF170" s="80">
        <v>49.837760593750005</v>
      </c>
      <c r="AG170" s="80">
        <v>19701.069695312501</v>
      </c>
      <c r="AH170" s="80">
        <v>37610.931031249995</v>
      </c>
      <c r="AI170" s="80">
        <v>9767.1765625000007</v>
      </c>
      <c r="AJ170" s="80">
        <v>84.603319853515927</v>
      </c>
      <c r="AK170" s="80">
        <v>4728.5443443298391</v>
      </c>
      <c r="AL170" s="80">
        <v>21516.534210937498</v>
      </c>
      <c r="AM170" s="80">
        <v>18235.300444335935</v>
      </c>
      <c r="AN170" s="80">
        <v>4133.8917968749902</v>
      </c>
      <c r="AO170" s="80">
        <v>41021.657470214828</v>
      </c>
      <c r="AP170" s="80">
        <v>659.54965185546803</v>
      </c>
      <c r="AQ170" s="80">
        <v>39862.700428743148</v>
      </c>
      <c r="AR170" s="80">
        <v>44175.250736328133</v>
      </c>
      <c r="AS170" s="80">
        <v>50684.501460937514</v>
      </c>
      <c r="AT170" s="80">
        <v>13746.77824377377</v>
      </c>
      <c r="AU170" s="80">
        <v>43297.14747376422</v>
      </c>
      <c r="AV170" s="80">
        <v>16097.774675781244</v>
      </c>
      <c r="AW170" s="80">
        <v>8534.2166485243943</v>
      </c>
      <c r="AX170" s="80">
        <v>39476.299213867198</v>
      </c>
      <c r="AY170" s="81">
        <v>35206.159701171899</v>
      </c>
    </row>
    <row r="171" spans="1:51" x14ac:dyDescent="0.25">
      <c r="A171" s="78">
        <v>43777</v>
      </c>
      <c r="B171" s="79">
        <v>2</v>
      </c>
      <c r="C171" s="80">
        <v>24306.892491961538</v>
      </c>
      <c r="D171" s="80">
        <v>29368.702824218748</v>
      </c>
      <c r="E171" s="80">
        <v>12686.700742187508</v>
      </c>
      <c r="F171" s="80">
        <v>39971.290644531262</v>
      </c>
      <c r="G171" s="80">
        <v>23364.96226041561</v>
      </c>
      <c r="H171" s="80">
        <v>6906.4963003593812</v>
      </c>
      <c r="I171" s="80">
        <v>20928.972273925792</v>
      </c>
      <c r="J171" s="80">
        <v>83.351882934570298</v>
      </c>
      <c r="K171" s="80">
        <v>10494.786700210936</v>
      </c>
      <c r="L171" s="80">
        <v>6818.1188612283686</v>
      </c>
      <c r="M171" s="80">
        <v>29551.515098248045</v>
      </c>
      <c r="N171" s="80">
        <v>11374.858314453131</v>
      </c>
      <c r="O171" s="80">
        <v>34128.266746695284</v>
      </c>
      <c r="P171" s="80">
        <v>2678.9224234669264</v>
      </c>
      <c r="Q171" s="80">
        <v>33.082534790039063</v>
      </c>
      <c r="R171" s="80">
        <v>4459.7517395019513</v>
      </c>
      <c r="S171" s="80">
        <v>34498.930617187492</v>
      </c>
      <c r="T171" s="80">
        <v>11904.936520507808</v>
      </c>
      <c r="U171" s="80">
        <v>6207.8746690687785</v>
      </c>
      <c r="V171" s="80">
        <v>48508.190416406258</v>
      </c>
      <c r="W171" s="80">
        <v>4555.8928222656305</v>
      </c>
      <c r="X171" s="80">
        <v>13498.460193384733</v>
      </c>
      <c r="Y171" s="80">
        <v>11298.120234374997</v>
      </c>
      <c r="Z171" s="80">
        <v>405.297130621338</v>
      </c>
      <c r="AA171" s="80">
        <v>19574.511582031253</v>
      </c>
      <c r="AB171" s="80">
        <v>15449.732324218756</v>
      </c>
      <c r="AC171" s="80">
        <v>19225.183636803325</v>
      </c>
      <c r="AD171" s="80">
        <v>27575.749457031256</v>
      </c>
      <c r="AE171" s="80">
        <v>9954.4858867187759</v>
      </c>
      <c r="AF171" s="80">
        <v>49.837760593750005</v>
      </c>
      <c r="AG171" s="80">
        <v>16483.392406249997</v>
      </c>
      <c r="AH171" s="80">
        <v>30765.386613281244</v>
      </c>
      <c r="AI171" s="80">
        <v>8683.140625</v>
      </c>
      <c r="AJ171" s="80">
        <v>73.03945036914007</v>
      </c>
      <c r="AK171" s="80">
        <v>4388.175922012334</v>
      </c>
      <c r="AL171" s="80">
        <v>17764.077369140625</v>
      </c>
      <c r="AM171" s="80">
        <v>15302.667699218757</v>
      </c>
      <c r="AN171" s="80">
        <v>3118.595410156262</v>
      </c>
      <c r="AO171" s="80">
        <v>35166.930000976557</v>
      </c>
      <c r="AP171" s="80">
        <v>622.16706030273394</v>
      </c>
      <c r="AQ171" s="80">
        <v>36823.90231253222</v>
      </c>
      <c r="AR171" s="80">
        <v>38430.970660644511</v>
      </c>
      <c r="AS171" s="80">
        <v>42136.032009765637</v>
      </c>
      <c r="AT171" s="80">
        <v>12333.455689274528</v>
      </c>
      <c r="AU171" s="80">
        <v>38445.538047982962</v>
      </c>
      <c r="AV171" s="80">
        <v>13388.258238281285</v>
      </c>
      <c r="AW171" s="80">
        <v>7305.5857280857099</v>
      </c>
      <c r="AX171" s="80">
        <v>32316.582692871096</v>
      </c>
      <c r="AY171" s="81">
        <v>32574.810253906231</v>
      </c>
    </row>
    <row r="172" spans="1:51" x14ac:dyDescent="0.25">
      <c r="A172" s="78">
        <v>43777</v>
      </c>
      <c r="B172" s="79">
        <v>3</v>
      </c>
      <c r="C172" s="80">
        <v>23177.928114681952</v>
      </c>
      <c r="D172" s="80">
        <v>26704.3621953125</v>
      </c>
      <c r="E172" s="80">
        <v>11758.812089843772</v>
      </c>
      <c r="F172" s="80">
        <v>37196.977085937506</v>
      </c>
      <c r="G172" s="80">
        <v>20700.803133462476</v>
      </c>
      <c r="H172" s="80">
        <v>6932.6268337343918</v>
      </c>
      <c r="I172" s="80">
        <v>19559.872368652355</v>
      </c>
      <c r="J172" s="80">
        <v>77.517162322998004</v>
      </c>
      <c r="K172" s="80">
        <v>9359.307848726572</v>
      </c>
      <c r="L172" s="80">
        <v>6735.6442127908667</v>
      </c>
      <c r="M172" s="80">
        <v>28914.576992589857</v>
      </c>
      <c r="N172" s="80">
        <v>10383.807634765619</v>
      </c>
      <c r="O172" s="80">
        <v>31430.440418109389</v>
      </c>
      <c r="P172" s="80">
        <v>2381.880549993482</v>
      </c>
      <c r="Q172" s="80">
        <v>32.457686424255378</v>
      </c>
      <c r="R172" s="80">
        <v>3967.4057250976548</v>
      </c>
      <c r="S172" s="80">
        <v>30612.611692382805</v>
      </c>
      <c r="T172" s="80">
        <v>11186.514648437498</v>
      </c>
      <c r="U172" s="80">
        <v>5733.2741188012333</v>
      </c>
      <c r="V172" s="80">
        <v>43108.731532031226</v>
      </c>
      <c r="W172" s="80">
        <v>4293.0090576171897</v>
      </c>
      <c r="X172" s="80">
        <v>12200.252377685621</v>
      </c>
      <c r="Y172" s="80">
        <v>11123.042531249999</v>
      </c>
      <c r="Z172" s="80">
        <v>381.85961829223629</v>
      </c>
      <c r="AA172" s="80">
        <v>17846.110800781244</v>
      </c>
      <c r="AB172" s="80">
        <v>14656.541259765618</v>
      </c>
      <c r="AC172" s="80">
        <v>18086.786663869098</v>
      </c>
      <c r="AD172" s="80">
        <v>24469.39832031251</v>
      </c>
      <c r="AE172" s="80">
        <v>8741.5731962890259</v>
      </c>
      <c r="AF172" s="80">
        <v>49.837760593750005</v>
      </c>
      <c r="AG172" s="80">
        <v>14710.742214843749</v>
      </c>
      <c r="AH172" s="80">
        <v>28150.371328124995</v>
      </c>
      <c r="AI172" s="80">
        <v>7948.6686523437402</v>
      </c>
      <c r="AJ172" s="80">
        <v>70.335127775391129</v>
      </c>
      <c r="AK172" s="80">
        <v>4148.7104362487789</v>
      </c>
      <c r="AL172" s="80">
        <v>15413.329924804693</v>
      </c>
      <c r="AM172" s="80">
        <v>13740.857961914087</v>
      </c>
      <c r="AN172" s="80">
        <v>2668.644824218748</v>
      </c>
      <c r="AO172" s="80">
        <v>31653.667423828119</v>
      </c>
      <c r="AP172" s="80">
        <v>650.20537670898295</v>
      </c>
      <c r="AQ172" s="80">
        <v>34956.105323274416</v>
      </c>
      <c r="AR172" s="80">
        <v>35103.333956542978</v>
      </c>
      <c r="AS172" s="80">
        <v>37187.360091796858</v>
      </c>
      <c r="AT172" s="80">
        <v>11414.628630165987</v>
      </c>
      <c r="AU172" s="80">
        <v>35044.386256967351</v>
      </c>
      <c r="AV172" s="80">
        <v>11223.443142578129</v>
      </c>
      <c r="AW172" s="80">
        <v>5760.8212197898902</v>
      </c>
      <c r="AX172" s="80">
        <v>28150.878479003914</v>
      </c>
      <c r="AY172" s="81">
        <v>31179.720621093715</v>
      </c>
    </row>
    <row r="173" spans="1:51" x14ac:dyDescent="0.25">
      <c r="A173" s="78">
        <v>43777</v>
      </c>
      <c r="B173" s="79">
        <v>4</v>
      </c>
      <c r="C173" s="80">
        <v>22185.773988488683</v>
      </c>
      <c r="D173" s="80">
        <v>24955.343945312496</v>
      </c>
      <c r="E173" s="80">
        <v>11069.068588867191</v>
      </c>
      <c r="F173" s="80">
        <v>35706.688144531247</v>
      </c>
      <c r="G173" s="80">
        <v>18831.517945962481</v>
      </c>
      <c r="H173" s="80">
        <v>6775.7810160312647</v>
      </c>
      <c r="I173" s="80">
        <v>18579.817235839851</v>
      </c>
      <c r="J173" s="80">
        <v>75.2057590484619</v>
      </c>
      <c r="K173" s="80">
        <v>8769.7701535546948</v>
      </c>
      <c r="L173" s="80">
        <v>6650.3541834940079</v>
      </c>
      <c r="M173" s="80">
        <v>28983.769828589844</v>
      </c>
      <c r="N173" s="80">
        <v>10096.364218750008</v>
      </c>
      <c r="O173" s="80">
        <v>29741.474408796912</v>
      </c>
      <c r="P173" s="80">
        <v>2290.5867670263433</v>
      </c>
      <c r="Q173" s="80">
        <v>32.279733657836907</v>
      </c>
      <c r="R173" s="80">
        <v>3726.4289245605478</v>
      </c>
      <c r="S173" s="80">
        <v>29284.668760742188</v>
      </c>
      <c r="T173" s="80">
        <v>10905.785291015618</v>
      </c>
      <c r="U173" s="80">
        <v>5173.690318429949</v>
      </c>
      <c r="V173" s="80">
        <v>38950.580033984363</v>
      </c>
      <c r="W173" s="80">
        <v>4117.6108642578001</v>
      </c>
      <c r="X173" s="80">
        <v>11816.809469741511</v>
      </c>
      <c r="Y173" s="80">
        <v>11091.940562500002</v>
      </c>
      <c r="Z173" s="80">
        <v>376.89175539550786</v>
      </c>
      <c r="AA173" s="80">
        <v>15698.740995117199</v>
      </c>
      <c r="AB173" s="80">
        <v>14218.868942382802</v>
      </c>
      <c r="AC173" s="80">
        <v>17249.710369922421</v>
      </c>
      <c r="AD173" s="80">
        <v>22612.763035156262</v>
      </c>
      <c r="AE173" s="80">
        <v>8553.8117968749848</v>
      </c>
      <c r="AF173" s="80">
        <v>49.837760593750005</v>
      </c>
      <c r="AG173" s="80">
        <v>13769.497175781249</v>
      </c>
      <c r="AH173" s="80">
        <v>25652.523671874998</v>
      </c>
      <c r="AI173" s="80">
        <v>7437.5188232421997</v>
      </c>
      <c r="AJ173" s="80">
        <v>59.589394785156003</v>
      </c>
      <c r="AK173" s="80">
        <v>4126.5113792419461</v>
      </c>
      <c r="AL173" s="80">
        <v>13859.80789843749</v>
      </c>
      <c r="AM173" s="80">
        <v>12543.768155273436</v>
      </c>
      <c r="AN173" s="80">
        <v>2308.5608398437507</v>
      </c>
      <c r="AO173" s="80">
        <v>29687.291315429702</v>
      </c>
      <c r="AP173" s="80">
        <v>604.25492700195309</v>
      </c>
      <c r="AQ173" s="80">
        <v>33455.29719827442</v>
      </c>
      <c r="AR173" s="80">
        <v>32803.457665527341</v>
      </c>
      <c r="AS173" s="80">
        <v>34250.42852539062</v>
      </c>
      <c r="AT173" s="80">
        <v>10651.632135850239</v>
      </c>
      <c r="AU173" s="80">
        <v>33408.486256967379</v>
      </c>
      <c r="AV173" s="80">
        <v>9798.7215429687476</v>
      </c>
      <c r="AW173" s="80">
        <v>5478.106155563647</v>
      </c>
      <c r="AX173" s="80">
        <v>25654.191984863282</v>
      </c>
      <c r="AY173" s="81">
        <v>30086.470638671857</v>
      </c>
    </row>
    <row r="174" spans="1:51" x14ac:dyDescent="0.25">
      <c r="A174" s="78">
        <v>43777</v>
      </c>
      <c r="B174" s="79">
        <v>5</v>
      </c>
      <c r="C174" s="80">
        <v>21576.107633019925</v>
      </c>
      <c r="D174" s="80">
        <v>24754.091890625001</v>
      </c>
      <c r="E174" s="80">
        <v>10518.967167968762</v>
      </c>
      <c r="F174" s="80">
        <v>35113.428513671868</v>
      </c>
      <c r="G174" s="80">
        <v>18057.123186196884</v>
      </c>
      <c r="H174" s="80">
        <v>6962.8218867812375</v>
      </c>
      <c r="I174" s="80">
        <v>18144.354257812502</v>
      </c>
      <c r="J174" s="80">
        <v>73.688344955444293</v>
      </c>
      <c r="K174" s="80">
        <v>8584.1490157070311</v>
      </c>
      <c r="L174" s="80">
        <v>6177.7488553689846</v>
      </c>
      <c r="M174" s="80">
        <v>27310.497068770499</v>
      </c>
      <c r="N174" s="80">
        <v>9846.4374648437715</v>
      </c>
      <c r="O174" s="80">
        <v>29274.013787312495</v>
      </c>
      <c r="P174" s="80">
        <v>2309.3019214339015</v>
      </c>
      <c r="Q174" s="80">
        <v>32.174498558044426</v>
      </c>
      <c r="R174" s="80">
        <v>3644.7420288085932</v>
      </c>
      <c r="S174" s="80">
        <v>28157.386370117176</v>
      </c>
      <c r="T174" s="80">
        <v>10675.41763183596</v>
      </c>
      <c r="U174" s="80">
        <v>5257.5029142046096</v>
      </c>
      <c r="V174" s="80">
        <v>36878.963465624976</v>
      </c>
      <c r="W174" s="80">
        <v>4150.0185791015601</v>
      </c>
      <c r="X174" s="80">
        <v>11859.08676799161</v>
      </c>
      <c r="Y174" s="80">
        <v>10659.908046875003</v>
      </c>
      <c r="Z174" s="80">
        <v>318.90605354614269</v>
      </c>
      <c r="AA174" s="80">
        <v>15350.995494140634</v>
      </c>
      <c r="AB174" s="80">
        <v>14145.8458046875</v>
      </c>
      <c r="AC174" s="80">
        <v>17131.6683042318</v>
      </c>
      <c r="AD174" s="80">
        <v>21801.940712890628</v>
      </c>
      <c r="AE174" s="80">
        <v>7867.5482001953078</v>
      </c>
      <c r="AF174" s="80">
        <v>49.837760593750005</v>
      </c>
      <c r="AG174" s="80">
        <v>13519.042425781248</v>
      </c>
      <c r="AH174" s="80">
        <v>25576.419851562496</v>
      </c>
      <c r="AI174" s="80">
        <v>7218.5251953125107</v>
      </c>
      <c r="AJ174" s="80">
        <v>73.576311804688032</v>
      </c>
      <c r="AK174" s="80">
        <v>4049.9446098327562</v>
      </c>
      <c r="AL174" s="80">
        <v>13232.956187500004</v>
      </c>
      <c r="AM174" s="80">
        <v>11800.418722656254</v>
      </c>
      <c r="AN174" s="80">
        <v>2039.4153320312498</v>
      </c>
      <c r="AO174" s="80">
        <v>28748.719067382812</v>
      </c>
      <c r="AP174" s="80">
        <v>541.99711840820396</v>
      </c>
      <c r="AQ174" s="80">
        <v>32838.786364290034</v>
      </c>
      <c r="AR174" s="80">
        <v>31657.116441406248</v>
      </c>
      <c r="AS174" s="80">
        <v>32985.426855468759</v>
      </c>
      <c r="AT174" s="80">
        <v>10795.589865101902</v>
      </c>
      <c r="AU174" s="80">
        <v>32672.818391732977</v>
      </c>
      <c r="AV174" s="80">
        <v>9084.9329316406183</v>
      </c>
      <c r="AW174" s="80">
        <v>2329.5224807247191</v>
      </c>
      <c r="AX174" s="80">
        <v>24904.34387939455</v>
      </c>
      <c r="AY174" s="81">
        <v>29797.721556640612</v>
      </c>
    </row>
    <row r="175" spans="1:51" x14ac:dyDescent="0.25">
      <c r="A175" s="78">
        <v>43777</v>
      </c>
      <c r="B175" s="79">
        <v>6</v>
      </c>
      <c r="C175" s="80">
        <v>21411.927418950534</v>
      </c>
      <c r="D175" s="80">
        <v>25069.298660156244</v>
      </c>
      <c r="E175" s="80">
        <v>10511.620522460944</v>
      </c>
      <c r="F175" s="80">
        <v>34968.906849609361</v>
      </c>
      <c r="G175" s="80">
        <v>18849.381317056228</v>
      </c>
      <c r="H175" s="80">
        <v>6837.8227026406184</v>
      </c>
      <c r="I175" s="80">
        <v>18414.695843750018</v>
      </c>
      <c r="J175" s="80">
        <v>80.714500427246108</v>
      </c>
      <c r="K175" s="80">
        <v>8773.8075540234604</v>
      </c>
      <c r="L175" s="80">
        <v>7115.2482713846002</v>
      </c>
      <c r="M175" s="80">
        <v>28468.391566106708</v>
      </c>
      <c r="N175" s="80">
        <v>9755.5859960937669</v>
      </c>
      <c r="O175" s="80">
        <v>29675.249990414082</v>
      </c>
      <c r="P175" s="80">
        <v>2232.3891201059346</v>
      </c>
      <c r="Q175" s="80">
        <v>31.520903587341323</v>
      </c>
      <c r="R175" s="80">
        <v>3597.3228820800769</v>
      </c>
      <c r="S175" s="80">
        <v>28232.401969726558</v>
      </c>
      <c r="T175" s="80">
        <v>10683.832123046879</v>
      </c>
      <c r="U175" s="80">
        <v>5423.2136761525817</v>
      </c>
      <c r="V175" s="80">
        <v>36927.1750828125</v>
      </c>
      <c r="W175" s="80">
        <v>4092.2802978515601</v>
      </c>
      <c r="X175" s="80">
        <v>11482.678407290879</v>
      </c>
      <c r="Y175" s="80">
        <v>11061.792214843754</v>
      </c>
      <c r="Z175" s="80">
        <v>314.83118835449221</v>
      </c>
      <c r="AA175" s="80">
        <v>15430.512834960937</v>
      </c>
      <c r="AB175" s="80">
        <v>14283.690877929686</v>
      </c>
      <c r="AC175" s="80">
        <v>17067.728127565861</v>
      </c>
      <c r="AD175" s="80">
        <v>22325.216687499997</v>
      </c>
      <c r="AE175" s="80">
        <v>7816.4314628906432</v>
      </c>
      <c r="AF175" s="80">
        <v>49.837760593750005</v>
      </c>
      <c r="AG175" s="80">
        <v>13600.963238281251</v>
      </c>
      <c r="AH175" s="80">
        <v>26808.082136718745</v>
      </c>
      <c r="AI175" s="80">
        <v>7295.236352539061</v>
      </c>
      <c r="AJ175" s="80">
        <v>69.148421517577901</v>
      </c>
      <c r="AK175" s="80">
        <v>4133.1721626628168</v>
      </c>
      <c r="AL175" s="80">
        <v>13334.149009765622</v>
      </c>
      <c r="AM175" s="80">
        <v>11573.675254882808</v>
      </c>
      <c r="AN175" s="80">
        <v>2267.0115234374989</v>
      </c>
      <c r="AO175" s="80">
        <v>28784.574432128898</v>
      </c>
      <c r="AP175" s="80">
        <v>550.95982800292904</v>
      </c>
      <c r="AQ175" s="80">
        <v>32849.105804719737</v>
      </c>
      <c r="AR175" s="80">
        <v>32024.469229980445</v>
      </c>
      <c r="AS175" s="80">
        <v>33489.754939453123</v>
      </c>
      <c r="AT175" s="80">
        <v>10797.150599340217</v>
      </c>
      <c r="AU175" s="80">
        <v>32911.319444467343</v>
      </c>
      <c r="AV175" s="80">
        <v>9071.641785156251</v>
      </c>
      <c r="AW175" s="80">
        <v>270.87559581604512</v>
      </c>
      <c r="AX175" s="80">
        <v>25290.99255371097</v>
      </c>
      <c r="AY175" s="81">
        <v>29859.834609375052</v>
      </c>
    </row>
    <row r="176" spans="1:51" x14ac:dyDescent="0.25">
      <c r="A176" s="78">
        <v>43777</v>
      </c>
      <c r="B176" s="79">
        <v>7</v>
      </c>
      <c r="C176" s="80">
        <v>21909.136942203091</v>
      </c>
      <c r="D176" s="80">
        <v>27382.227023437506</v>
      </c>
      <c r="E176" s="80">
        <v>11990.592377929688</v>
      </c>
      <c r="F176" s="80">
        <v>38954.364994140604</v>
      </c>
      <c r="G176" s="80">
        <v>20891.462502603099</v>
      </c>
      <c r="H176" s="80">
        <v>6826.2383369062582</v>
      </c>
      <c r="I176" s="80">
        <v>20656.784459472645</v>
      </c>
      <c r="J176" s="80">
        <v>80.2638263702393</v>
      </c>
      <c r="K176" s="80">
        <v>11052.490449187502</v>
      </c>
      <c r="L176" s="80">
        <v>7245.5790731424177</v>
      </c>
      <c r="M176" s="80">
        <v>28956.600253269535</v>
      </c>
      <c r="N176" s="80">
        <v>10365.7955625</v>
      </c>
      <c r="O176" s="80">
        <v>33361.079802070308</v>
      </c>
      <c r="P176" s="80">
        <v>2553.6041215583577</v>
      </c>
      <c r="Q176" s="80">
        <v>32.076099872589111</v>
      </c>
      <c r="R176" s="80">
        <v>4034.0961059570309</v>
      </c>
      <c r="S176" s="80">
        <v>30751.75320214844</v>
      </c>
      <c r="T176" s="80">
        <v>11229.574671875</v>
      </c>
      <c r="U176" s="80">
        <v>6112.6418074261928</v>
      </c>
      <c r="V176" s="80">
        <v>41495.240330078144</v>
      </c>
      <c r="W176" s="80">
        <v>4152.9800781249996</v>
      </c>
      <c r="X176" s="80">
        <v>11890.876045806797</v>
      </c>
      <c r="Y176" s="80">
        <v>12024.441535156251</v>
      </c>
      <c r="Z176" s="80">
        <v>326.23336953124999</v>
      </c>
      <c r="AA176" s="80">
        <v>17590.98870703124</v>
      </c>
      <c r="AB176" s="80">
        <v>15991.21213867189</v>
      </c>
      <c r="AC176" s="80">
        <v>18422.512807574389</v>
      </c>
      <c r="AD176" s="80">
        <v>25197.231476562498</v>
      </c>
      <c r="AE176" s="80">
        <v>9090.3774931640673</v>
      </c>
      <c r="AF176" s="80">
        <v>49.837760593750005</v>
      </c>
      <c r="AG176" s="80">
        <v>15316.328261718751</v>
      </c>
      <c r="AH176" s="80">
        <v>29731.182523437496</v>
      </c>
      <c r="AI176" s="80">
        <v>7823.9136718750106</v>
      </c>
      <c r="AJ176" s="80">
        <v>63.133945839843079</v>
      </c>
      <c r="AK176" s="80">
        <v>4495.9785102993173</v>
      </c>
      <c r="AL176" s="80">
        <v>14245.514686523442</v>
      </c>
      <c r="AM176" s="80">
        <v>12703.102191406273</v>
      </c>
      <c r="AN176" s="80">
        <v>2829.8004882812502</v>
      </c>
      <c r="AO176" s="80">
        <v>31224.813788574229</v>
      </c>
      <c r="AP176" s="80">
        <v>616.27496958789857</v>
      </c>
      <c r="AQ176" s="80">
        <v>35047.423914094732</v>
      </c>
      <c r="AR176" s="80">
        <v>34867.359281249992</v>
      </c>
      <c r="AS176" s="80">
        <v>34206.161653633841</v>
      </c>
      <c r="AT176" s="80">
        <v>11097.914644785003</v>
      </c>
      <c r="AU176" s="80">
        <v>36598.746506967385</v>
      </c>
      <c r="AV176" s="80">
        <v>10732.942966796898</v>
      </c>
      <c r="AW176" s="80">
        <v>607.89252579101208</v>
      </c>
      <c r="AX176" s="80">
        <v>27834.439111328113</v>
      </c>
      <c r="AY176" s="81">
        <v>31814.124236328124</v>
      </c>
    </row>
    <row r="177" spans="1:51" x14ac:dyDescent="0.25">
      <c r="A177" s="78">
        <v>43777</v>
      </c>
      <c r="B177" s="79">
        <v>8</v>
      </c>
      <c r="C177" s="80">
        <v>25299.615274182033</v>
      </c>
      <c r="D177" s="80">
        <v>29940.368746093754</v>
      </c>
      <c r="E177" s="80">
        <v>13633.838525390624</v>
      </c>
      <c r="F177" s="80">
        <v>47359.828124999993</v>
      </c>
      <c r="G177" s="80">
        <v>21634.074075077777</v>
      </c>
      <c r="H177" s="80">
        <v>7106.2614270000004</v>
      </c>
      <c r="I177" s="80">
        <v>26473.456531249991</v>
      </c>
      <c r="J177" s="80">
        <v>94.788766860961914</v>
      </c>
      <c r="K177" s="80">
        <v>14601.234654125003</v>
      </c>
      <c r="L177" s="80">
        <v>6890.3634032205482</v>
      </c>
      <c r="M177" s="80">
        <v>31210.222003957693</v>
      </c>
      <c r="N177" s="80">
        <v>10994.089205078128</v>
      </c>
      <c r="O177" s="80">
        <v>39680.883085007823</v>
      </c>
      <c r="P177" s="80">
        <v>2603.9381902730456</v>
      </c>
      <c r="Q177" s="80">
        <v>32.122154235839844</v>
      </c>
      <c r="R177" s="80">
        <v>3953.1592285156257</v>
      </c>
      <c r="S177" s="80">
        <v>32926.355222656268</v>
      </c>
      <c r="T177" s="80">
        <v>11838.345606445328</v>
      </c>
      <c r="U177" s="80">
        <v>6333.7482363281306</v>
      </c>
      <c r="V177" s="80">
        <v>46314.343142968755</v>
      </c>
      <c r="W177" s="80">
        <v>4380.1003662109397</v>
      </c>
      <c r="X177" s="80">
        <v>11423.589427019553</v>
      </c>
      <c r="Y177" s="80">
        <v>12802.407500000001</v>
      </c>
      <c r="Z177" s="80">
        <v>316.80022854614265</v>
      </c>
      <c r="AA177" s="80">
        <v>18922.379006835938</v>
      </c>
      <c r="AB177" s="80">
        <v>21294.94072265624</v>
      </c>
      <c r="AC177" s="80">
        <v>21124.058797301946</v>
      </c>
      <c r="AD177" s="80">
        <v>26290.538089843747</v>
      </c>
      <c r="AE177" s="80">
        <v>7692.7174013671929</v>
      </c>
      <c r="AF177" s="80">
        <v>49.837760593750005</v>
      </c>
      <c r="AG177" s="80">
        <v>17625.381269531252</v>
      </c>
      <c r="AH177" s="80">
        <v>29292.685781250006</v>
      </c>
      <c r="AI177" s="80">
        <v>8394.2820800781192</v>
      </c>
      <c r="AJ177" s="80">
        <v>44.376069402344001</v>
      </c>
      <c r="AK177" s="80">
        <v>4810.7669671023186</v>
      </c>
      <c r="AL177" s="80">
        <v>14036.182631835951</v>
      </c>
      <c r="AM177" s="80">
        <v>12828.606125000011</v>
      </c>
      <c r="AN177" s="80">
        <v>3138.4120605468706</v>
      </c>
      <c r="AO177" s="80">
        <v>35130.762687011724</v>
      </c>
      <c r="AP177" s="80">
        <v>534.49807155062706</v>
      </c>
      <c r="AQ177" s="80">
        <v>43440.443294954093</v>
      </c>
      <c r="AR177" s="80">
        <v>38589.113110839848</v>
      </c>
      <c r="AS177" s="80">
        <v>29307.676810546869</v>
      </c>
      <c r="AT177" s="80">
        <v>11048.290428412798</v>
      </c>
      <c r="AU177" s="80">
        <v>42782.587516732972</v>
      </c>
      <c r="AV177" s="80">
        <v>9740.655042968765</v>
      </c>
      <c r="AW177" s="80">
        <v>988.05788597167918</v>
      </c>
      <c r="AX177" s="80">
        <v>28413.963312988264</v>
      </c>
      <c r="AY177" s="81">
        <v>40439.569693359379</v>
      </c>
    </row>
    <row r="178" spans="1:51" x14ac:dyDescent="0.25">
      <c r="A178" s="78">
        <v>43777</v>
      </c>
      <c r="B178" s="79">
        <v>9</v>
      </c>
      <c r="C178" s="80">
        <v>31853.069326993558</v>
      </c>
      <c r="D178" s="80">
        <v>34215.591531249978</v>
      </c>
      <c r="E178" s="80">
        <v>14252.714492187502</v>
      </c>
      <c r="F178" s="80">
        <v>54458.004089843773</v>
      </c>
      <c r="G178" s="80">
        <v>26301.244836661324</v>
      </c>
      <c r="H178" s="80">
        <v>8786.8863394687505</v>
      </c>
      <c r="I178" s="80">
        <v>31790.388296875008</v>
      </c>
      <c r="J178" s="80">
        <v>107.7422065734864</v>
      </c>
      <c r="K178" s="80">
        <v>17081.226219312535</v>
      </c>
      <c r="L178" s="80">
        <v>8243.2284364236912</v>
      </c>
      <c r="M178" s="80">
        <v>36045.150700790538</v>
      </c>
      <c r="N178" s="80">
        <v>10832.125554687509</v>
      </c>
      <c r="O178" s="80">
        <v>46406.046376281243</v>
      </c>
      <c r="P178" s="80">
        <v>2906.4977448635846</v>
      </c>
      <c r="Q178" s="80">
        <v>33.607026100158691</v>
      </c>
      <c r="R178" s="80">
        <v>3979.217663574218</v>
      </c>
      <c r="S178" s="80">
        <v>37186.530785156247</v>
      </c>
      <c r="T178" s="80">
        <v>12841.808141601559</v>
      </c>
      <c r="U178" s="80">
        <v>6458.2644482421802</v>
      </c>
      <c r="V178" s="80">
        <v>48536.938710156253</v>
      </c>
      <c r="W178" s="80">
        <v>5165.9224609375106</v>
      </c>
      <c r="X178" s="80">
        <v>14461.892604287194</v>
      </c>
      <c r="Y178" s="80">
        <v>15176.733281250001</v>
      </c>
      <c r="Z178" s="80">
        <v>359.57013201904294</v>
      </c>
      <c r="AA178" s="80">
        <v>22466.062908203126</v>
      </c>
      <c r="AB178" s="80">
        <v>27559.647513671876</v>
      </c>
      <c r="AC178" s="80">
        <v>23015.95500590136</v>
      </c>
      <c r="AD178" s="80">
        <v>26391.147785156256</v>
      </c>
      <c r="AE178" s="80">
        <v>8319.0498984374917</v>
      </c>
      <c r="AF178" s="80">
        <v>49.837760593750005</v>
      </c>
      <c r="AG178" s="80">
        <v>19752.65132421875</v>
      </c>
      <c r="AH178" s="80">
        <v>30072.267371093745</v>
      </c>
      <c r="AI178" s="80">
        <v>10501.23872070313</v>
      </c>
      <c r="AJ178" s="80">
        <v>124.83794775390618</v>
      </c>
      <c r="AK178" s="80">
        <v>6023.880561202086</v>
      </c>
      <c r="AL178" s="80">
        <v>14596.566063476555</v>
      </c>
      <c r="AM178" s="80">
        <v>15145.089037109377</v>
      </c>
      <c r="AN178" s="80">
        <v>1956.8583984375</v>
      </c>
      <c r="AO178" s="80">
        <v>41285.310050781256</v>
      </c>
      <c r="AP178" s="80">
        <v>513.21146061656952</v>
      </c>
      <c r="AQ178" s="80">
        <v>54458.812229524381</v>
      </c>
      <c r="AR178" s="80">
        <v>45898.634508789066</v>
      </c>
      <c r="AS178" s="80">
        <v>31674.330523437511</v>
      </c>
      <c r="AT178" s="80">
        <v>13352.953860229974</v>
      </c>
      <c r="AU178" s="80">
        <v>47576.32874720174</v>
      </c>
      <c r="AV178" s="80">
        <v>10834.690029296893</v>
      </c>
      <c r="AW178" s="80">
        <v>-464.48913928222885</v>
      </c>
      <c r="AX178" s="80">
        <v>30722.136879882812</v>
      </c>
      <c r="AY178" s="81">
        <v>52716.250726562488</v>
      </c>
    </row>
    <row r="179" spans="1:51" x14ac:dyDescent="0.25">
      <c r="A179" s="78">
        <v>43777</v>
      </c>
      <c r="B179" s="79">
        <v>10</v>
      </c>
      <c r="C179" s="80">
        <v>35910.054235474054</v>
      </c>
      <c r="D179" s="80">
        <v>39239.047488281241</v>
      </c>
      <c r="E179" s="80">
        <v>15469.344804687506</v>
      </c>
      <c r="F179" s="80">
        <v>59968.614109374983</v>
      </c>
      <c r="G179" s="80">
        <v>31922.66185228934</v>
      </c>
      <c r="H179" s="80">
        <v>10748.302771031251</v>
      </c>
      <c r="I179" s="80">
        <v>36844.693967773441</v>
      </c>
      <c r="J179" s="80">
        <v>108.6644287109376</v>
      </c>
      <c r="K179" s="80">
        <v>18967.512561984382</v>
      </c>
      <c r="L179" s="80">
        <v>9336.6499549783748</v>
      </c>
      <c r="M179" s="80">
        <v>42008.820162906239</v>
      </c>
      <c r="N179" s="80">
        <v>12356.124236328131</v>
      </c>
      <c r="O179" s="80">
        <v>51557.840087499986</v>
      </c>
      <c r="P179" s="80">
        <v>3217.0024392364476</v>
      </c>
      <c r="Q179" s="80">
        <v>34.449802398681641</v>
      </c>
      <c r="R179" s="80">
        <v>4221.3768432617171</v>
      </c>
      <c r="S179" s="80">
        <v>40551.725738281253</v>
      </c>
      <c r="T179" s="80">
        <v>14348.196455078139</v>
      </c>
      <c r="U179" s="80">
        <v>7042.6400253906295</v>
      </c>
      <c r="V179" s="80">
        <v>51822.256752343761</v>
      </c>
      <c r="W179" s="80">
        <v>6487.5629394531197</v>
      </c>
      <c r="X179" s="80">
        <v>17401.78898339803</v>
      </c>
      <c r="Y179" s="80">
        <v>17286.325644531247</v>
      </c>
      <c r="Z179" s="80">
        <v>430.38650084838866</v>
      </c>
      <c r="AA179" s="80">
        <v>24882.725007812493</v>
      </c>
      <c r="AB179" s="80">
        <v>32683.622753906253</v>
      </c>
      <c r="AC179" s="80">
        <v>25681.776861519102</v>
      </c>
      <c r="AD179" s="80">
        <v>28202.226425781249</v>
      </c>
      <c r="AE179" s="80">
        <v>9998.0062148437501</v>
      </c>
      <c r="AF179" s="80">
        <v>49.837760593750005</v>
      </c>
      <c r="AG179" s="80">
        <v>21102.984761718748</v>
      </c>
      <c r="AH179" s="80">
        <v>30797.093222656244</v>
      </c>
      <c r="AI179" s="80">
        <v>12642.3212890625</v>
      </c>
      <c r="AJ179" s="80">
        <v>158.18854702539113</v>
      </c>
      <c r="AK179" s="80">
        <v>7046.191158056643</v>
      </c>
      <c r="AL179" s="80">
        <v>15268.59519335937</v>
      </c>
      <c r="AM179" s="80">
        <v>17343.393187499998</v>
      </c>
      <c r="AN179" s="80">
        <v>3554.3891601562573</v>
      </c>
      <c r="AO179" s="80">
        <v>46361.415718749988</v>
      </c>
      <c r="AP179" s="80">
        <v>659.88048813491878</v>
      </c>
      <c r="AQ179" s="80">
        <v>64935.572737336908</v>
      </c>
      <c r="AR179" s="80">
        <v>52895.043357421862</v>
      </c>
      <c r="AS179" s="80">
        <v>33567.487867187512</v>
      </c>
      <c r="AT179" s="80">
        <v>14927.951000703899</v>
      </c>
      <c r="AU179" s="80">
        <v>52202.684503061115</v>
      </c>
      <c r="AV179" s="80">
        <v>13094.891033203137</v>
      </c>
      <c r="AW179" s="80">
        <v>-1377.1276027441404</v>
      </c>
      <c r="AX179" s="80">
        <v>33010.440405273446</v>
      </c>
      <c r="AY179" s="81">
        <v>63832.13958593749</v>
      </c>
    </row>
    <row r="180" spans="1:51" x14ac:dyDescent="0.25">
      <c r="A180" s="78">
        <v>43777</v>
      </c>
      <c r="B180" s="79">
        <v>11</v>
      </c>
      <c r="C180" s="80">
        <v>40642.866663367677</v>
      </c>
      <c r="D180" s="80">
        <v>40716.70203125001</v>
      </c>
      <c r="E180" s="80">
        <v>16332.83443359374</v>
      </c>
      <c r="F180" s="80">
        <v>65191.247902343777</v>
      </c>
      <c r="G180" s="80">
        <v>35686.141160566949</v>
      </c>
      <c r="H180" s="80">
        <v>11985.0583980625</v>
      </c>
      <c r="I180" s="80">
        <v>41341.482739257823</v>
      </c>
      <c r="J180" s="80">
        <v>113.90640068054201</v>
      </c>
      <c r="K180" s="80">
        <v>20330.403147343754</v>
      </c>
      <c r="L180" s="80">
        <v>9297.3241288065074</v>
      </c>
      <c r="M180" s="80">
        <v>45155.856373991221</v>
      </c>
      <c r="N180" s="80">
        <v>13913.638912109371</v>
      </c>
      <c r="O180" s="80">
        <v>56079.351259484363</v>
      </c>
      <c r="P180" s="80">
        <v>3600.1834427404792</v>
      </c>
      <c r="Q180" s="80">
        <v>32.555415153503404</v>
      </c>
      <c r="R180" s="80">
        <v>4600.4217163085941</v>
      </c>
      <c r="S180" s="80">
        <v>42553.93046093751</v>
      </c>
      <c r="T180" s="80">
        <v>15822.95833984377</v>
      </c>
      <c r="U180" s="80">
        <v>7910.4610625000096</v>
      </c>
      <c r="V180" s="80">
        <v>56292.8577390625</v>
      </c>
      <c r="W180" s="80">
        <v>6350.31511230469</v>
      </c>
      <c r="X180" s="80">
        <v>20113.517401502304</v>
      </c>
      <c r="Y180" s="80">
        <v>17811.240910156248</v>
      </c>
      <c r="Z180" s="80">
        <v>390.3476026672364</v>
      </c>
      <c r="AA180" s="80">
        <v>27133.986619140644</v>
      </c>
      <c r="AB180" s="80">
        <v>34627.609902343742</v>
      </c>
      <c r="AC180" s="80">
        <v>27878.756823772346</v>
      </c>
      <c r="AD180" s="80">
        <v>30321.141234374998</v>
      </c>
      <c r="AE180" s="80">
        <v>9715.1768339843766</v>
      </c>
      <c r="AF180" s="80">
        <v>49.837760593750005</v>
      </c>
      <c r="AG180" s="80">
        <v>22143.777062499998</v>
      </c>
      <c r="AH180" s="80">
        <v>32974.894410156237</v>
      </c>
      <c r="AI180" s="80">
        <v>13536.0390625</v>
      </c>
      <c r="AJ180" s="80">
        <v>213.24740801953101</v>
      </c>
      <c r="AK180" s="80">
        <v>7007.5673962329101</v>
      </c>
      <c r="AL180" s="80">
        <v>16362.216716796866</v>
      </c>
      <c r="AM180" s="80">
        <v>18915.183964843753</v>
      </c>
      <c r="AN180" s="80">
        <v>3171.0331054687504</v>
      </c>
      <c r="AO180" s="80">
        <v>49922.809814453118</v>
      </c>
      <c r="AP180" s="80">
        <v>623.96559089997118</v>
      </c>
      <c r="AQ180" s="80">
        <v>72266.878856477531</v>
      </c>
      <c r="AR180" s="80">
        <v>56274.613944335979</v>
      </c>
      <c r="AS180" s="80">
        <v>34786.412023437486</v>
      </c>
      <c r="AT180" s="80">
        <v>16466.437510105407</v>
      </c>
      <c r="AU180" s="80">
        <v>55060.632952279877</v>
      </c>
      <c r="AV180" s="80">
        <v>13811.142531250016</v>
      </c>
      <c r="AW180" s="80">
        <v>-464.32022707397368</v>
      </c>
      <c r="AX180" s="80">
        <v>35044.113547363289</v>
      </c>
      <c r="AY180" s="81">
        <v>70728.264550781241</v>
      </c>
    </row>
    <row r="181" spans="1:51" x14ac:dyDescent="0.25">
      <c r="A181" s="78">
        <v>43777</v>
      </c>
      <c r="B181" s="79">
        <v>12</v>
      </c>
      <c r="C181" s="80">
        <v>43704.63929993043</v>
      </c>
      <c r="D181" s="80">
        <v>43347.72814453124</v>
      </c>
      <c r="E181" s="80">
        <v>18093.163046875005</v>
      </c>
      <c r="F181" s="80">
        <v>69862.286460937481</v>
      </c>
      <c r="G181" s="80">
        <v>37834.443869331604</v>
      </c>
      <c r="H181" s="80">
        <v>12095.454803062499</v>
      </c>
      <c r="I181" s="80">
        <v>43610.595683593725</v>
      </c>
      <c r="J181" s="80">
        <v>106.7373752593995</v>
      </c>
      <c r="K181" s="80">
        <v>21261.770480656265</v>
      </c>
      <c r="L181" s="80">
        <v>11141.929100486181</v>
      </c>
      <c r="M181" s="80">
        <v>43875.440825013357</v>
      </c>
      <c r="N181" s="80">
        <v>15431.223085937501</v>
      </c>
      <c r="O181" s="80">
        <v>58372.592136109379</v>
      </c>
      <c r="P181" s="80">
        <v>3753.9002503430156</v>
      </c>
      <c r="Q181" s="80">
        <v>33.688508987426765</v>
      </c>
      <c r="R181" s="80">
        <v>4849.4801513671873</v>
      </c>
      <c r="S181" s="80">
        <v>44295.266703125002</v>
      </c>
      <c r="T181" s="80">
        <v>17822.20293359374</v>
      </c>
      <c r="U181" s="80">
        <v>8703.9247070312394</v>
      </c>
      <c r="V181" s="80">
        <v>60284.737757812494</v>
      </c>
      <c r="W181" s="80">
        <v>5653.5683105468697</v>
      </c>
      <c r="X181" s="80">
        <v>20878.945957961056</v>
      </c>
      <c r="Y181" s="80">
        <v>18850.316164062493</v>
      </c>
      <c r="Z181" s="80">
        <v>415.29867534790048</v>
      </c>
      <c r="AA181" s="80">
        <v>28512.760437500001</v>
      </c>
      <c r="AB181" s="80">
        <v>35687.301902343759</v>
      </c>
      <c r="AC181" s="80">
        <v>30050.940321234968</v>
      </c>
      <c r="AD181" s="80">
        <v>32615.797570312505</v>
      </c>
      <c r="AE181" s="80">
        <v>10606.603488281244</v>
      </c>
      <c r="AF181" s="80">
        <v>49.837760593750005</v>
      </c>
      <c r="AG181" s="80">
        <v>22901.956582031249</v>
      </c>
      <c r="AH181" s="80">
        <v>36012.443660156248</v>
      </c>
      <c r="AI181" s="80">
        <v>14463.50366210937</v>
      </c>
      <c r="AJ181" s="80">
        <v>221.68149617382801</v>
      </c>
      <c r="AK181" s="80">
        <v>6844.6278595166023</v>
      </c>
      <c r="AL181" s="80">
        <v>17535.693173828142</v>
      </c>
      <c r="AM181" s="80">
        <v>20529.373587890637</v>
      </c>
      <c r="AN181" s="80">
        <v>3809.3560058593812</v>
      </c>
      <c r="AO181" s="80">
        <v>52590.258202148449</v>
      </c>
      <c r="AP181" s="80">
        <v>713.15001433313319</v>
      </c>
      <c r="AQ181" s="80">
        <v>75633.983918977523</v>
      </c>
      <c r="AR181" s="80">
        <v>58317.094184570291</v>
      </c>
      <c r="AS181" s="80">
        <v>36531.140085937499</v>
      </c>
      <c r="AT181" s="80">
        <v>17461.039326716655</v>
      </c>
      <c r="AU181" s="80">
        <v>57299.899965951714</v>
      </c>
      <c r="AV181" s="80">
        <v>14818.642648437508</v>
      </c>
      <c r="AW181" s="80">
        <v>3025.0017585669984</v>
      </c>
      <c r="AX181" s="80">
        <v>36736.939510498043</v>
      </c>
      <c r="AY181" s="81">
        <v>73537.546902343762</v>
      </c>
    </row>
    <row r="182" spans="1:51" x14ac:dyDescent="0.25">
      <c r="A182" s="78">
        <v>43777</v>
      </c>
      <c r="B182" s="79">
        <v>13</v>
      </c>
      <c r="C182" s="80">
        <v>44812.598767316696</v>
      </c>
      <c r="D182" s="80">
        <v>45165.879277343767</v>
      </c>
      <c r="E182" s="80">
        <v>19745.915976562508</v>
      </c>
      <c r="F182" s="80">
        <v>73201.249187499998</v>
      </c>
      <c r="G182" s="80">
        <v>39486.59694167292</v>
      </c>
      <c r="H182" s="80">
        <v>11796.71173590625</v>
      </c>
      <c r="I182" s="80">
        <v>45830.92623339843</v>
      </c>
      <c r="J182" s="80">
        <v>111.885929107666</v>
      </c>
      <c r="K182" s="80">
        <v>22175.22002353127</v>
      </c>
      <c r="L182" s="80">
        <v>11209.362527243989</v>
      </c>
      <c r="M182" s="80">
        <v>47460.268890157487</v>
      </c>
      <c r="N182" s="80">
        <v>16682.034234375005</v>
      </c>
      <c r="O182" s="80">
        <v>60529.840465296867</v>
      </c>
      <c r="P182" s="80">
        <v>3653.7706681115715</v>
      </c>
      <c r="Q182" s="80">
        <v>33.674056053161635</v>
      </c>
      <c r="R182" s="80">
        <v>5326.5466796874989</v>
      </c>
      <c r="S182" s="80">
        <v>46934.566750000005</v>
      </c>
      <c r="T182" s="80">
        <v>19331.322380859368</v>
      </c>
      <c r="U182" s="80">
        <v>9484.4796933593698</v>
      </c>
      <c r="V182" s="80">
        <v>63146.089708593754</v>
      </c>
      <c r="W182" s="80">
        <v>5771.79426269531</v>
      </c>
      <c r="X182" s="80">
        <v>20198.891772386756</v>
      </c>
      <c r="Y182" s="80">
        <v>19900.285023437507</v>
      </c>
      <c r="Z182" s="80">
        <v>417.5977458557129</v>
      </c>
      <c r="AA182" s="80">
        <v>30629.194933593739</v>
      </c>
      <c r="AB182" s="80">
        <v>36896.39326953124</v>
      </c>
      <c r="AC182" s="80">
        <v>31672.364639441672</v>
      </c>
      <c r="AD182" s="80">
        <v>34721.040832031264</v>
      </c>
      <c r="AE182" s="80">
        <v>11215.123770608605</v>
      </c>
      <c r="AF182" s="80">
        <v>49.837760593750005</v>
      </c>
      <c r="AG182" s="80">
        <v>24429.333566406251</v>
      </c>
      <c r="AH182" s="80">
        <v>38610.823328125</v>
      </c>
      <c r="AI182" s="80">
        <v>15052.829003906259</v>
      </c>
      <c r="AJ182" s="80">
        <v>220.87765046875006</v>
      </c>
      <c r="AK182" s="80">
        <v>6908.8284093023685</v>
      </c>
      <c r="AL182" s="80">
        <v>18768.00288671875</v>
      </c>
      <c r="AM182" s="80">
        <v>22195.300763671883</v>
      </c>
      <c r="AN182" s="80">
        <v>3980.0679199218794</v>
      </c>
      <c r="AO182" s="80">
        <v>55364.185045898434</v>
      </c>
      <c r="AP182" s="80">
        <v>664.3918883860963</v>
      </c>
      <c r="AQ182" s="80">
        <v>78452.432829133788</v>
      </c>
      <c r="AR182" s="80">
        <v>61279.247562500015</v>
      </c>
      <c r="AS182" s="80">
        <v>38489.4614707031</v>
      </c>
      <c r="AT182" s="80">
        <v>18361.321085519459</v>
      </c>
      <c r="AU182" s="80">
        <v>60151.891594857974</v>
      </c>
      <c r="AV182" s="80">
        <v>15938.544410156259</v>
      </c>
      <c r="AW182" s="80">
        <v>3686.4561869039376</v>
      </c>
      <c r="AX182" s="80">
        <v>39015.715156249993</v>
      </c>
      <c r="AY182" s="81">
        <v>75688.348750000019</v>
      </c>
    </row>
    <row r="183" spans="1:51" x14ac:dyDescent="0.25">
      <c r="A183" s="78">
        <v>43777</v>
      </c>
      <c r="B183" s="79">
        <v>14</v>
      </c>
      <c r="C183" s="80">
        <v>45571.936899866269</v>
      </c>
      <c r="D183" s="80">
        <v>45155.852953124995</v>
      </c>
      <c r="E183" s="80">
        <v>20642.987910156251</v>
      </c>
      <c r="F183" s="80">
        <v>74859.425582031225</v>
      </c>
      <c r="G183" s="80">
        <v>38466.31957734919</v>
      </c>
      <c r="H183" s="80">
        <v>11610.950604718746</v>
      </c>
      <c r="I183" s="80">
        <v>46148.932151367211</v>
      </c>
      <c r="J183" s="80">
        <v>108.2374286651611</v>
      </c>
      <c r="K183" s="80">
        <v>22136.853940874989</v>
      </c>
      <c r="L183" s="80">
        <v>11354.730203025238</v>
      </c>
      <c r="M183" s="80">
        <v>44576.66002432035</v>
      </c>
      <c r="N183" s="80">
        <v>17142.964636718752</v>
      </c>
      <c r="O183" s="80">
        <v>60850.556824703119</v>
      </c>
      <c r="P183" s="80">
        <v>3702.0720503140269</v>
      </c>
      <c r="Q183" s="80">
        <v>40.210294723510756</v>
      </c>
      <c r="R183" s="80">
        <v>5712.1997436523434</v>
      </c>
      <c r="S183" s="80">
        <v>47972.365103515622</v>
      </c>
      <c r="T183" s="80">
        <v>20480.120771484384</v>
      </c>
      <c r="U183" s="80">
        <v>9715.5573457031405</v>
      </c>
      <c r="V183" s="80">
        <v>65692.984461718777</v>
      </c>
      <c r="W183" s="80">
        <v>5540.6616455078101</v>
      </c>
      <c r="X183" s="80">
        <v>20057.009898923876</v>
      </c>
      <c r="Y183" s="80">
        <v>20157.834292968753</v>
      </c>
      <c r="Z183" s="80">
        <v>431.77337744750969</v>
      </c>
      <c r="AA183" s="80">
        <v>30114.950677734385</v>
      </c>
      <c r="AB183" s="80">
        <v>37028.317273437504</v>
      </c>
      <c r="AC183" s="80">
        <v>32305.360120356225</v>
      </c>
      <c r="AD183" s="80">
        <v>36725.02265234376</v>
      </c>
      <c r="AE183" s="80">
        <v>9912.5217421875186</v>
      </c>
      <c r="AF183" s="80">
        <v>49.837760593750005</v>
      </c>
      <c r="AG183" s="80">
        <v>25179.104789062501</v>
      </c>
      <c r="AH183" s="80">
        <v>40476.292339843734</v>
      </c>
      <c r="AI183" s="80">
        <v>15039.858447265629</v>
      </c>
      <c r="AJ183" s="80">
        <v>181.21894522851522</v>
      </c>
      <c r="AK183" s="80">
        <v>5865.8892969494636</v>
      </c>
      <c r="AL183" s="80">
        <v>20020.267476562509</v>
      </c>
      <c r="AM183" s="80">
        <v>23093.044855468743</v>
      </c>
      <c r="AN183" s="80">
        <v>4435.1092285156192</v>
      </c>
      <c r="AO183" s="80">
        <v>57052.977387695319</v>
      </c>
      <c r="AP183" s="80">
        <v>707.1263031314088</v>
      </c>
      <c r="AQ183" s="80">
        <v>79167.856001008782</v>
      </c>
      <c r="AR183" s="80">
        <v>61645.414973632811</v>
      </c>
      <c r="AS183" s="80">
        <v>39750.072287109368</v>
      </c>
      <c r="AT183" s="80">
        <v>18476.928950856192</v>
      </c>
      <c r="AU183" s="80">
        <v>61606.579813607997</v>
      </c>
      <c r="AV183" s="80">
        <v>16515.10568750001</v>
      </c>
      <c r="AW183" s="80">
        <v>4037.3616632893836</v>
      </c>
      <c r="AX183" s="80">
        <v>40757.609399414061</v>
      </c>
      <c r="AY183" s="81">
        <v>76951.467058593815</v>
      </c>
    </row>
    <row r="184" spans="1:51" x14ac:dyDescent="0.25">
      <c r="A184" s="78">
        <v>43777</v>
      </c>
      <c r="B184" s="79">
        <v>15</v>
      </c>
      <c r="C184" s="80">
        <v>44576.001923060925</v>
      </c>
      <c r="D184" s="80">
        <v>45815.987496093745</v>
      </c>
      <c r="E184" s="80">
        <v>20129.561113281252</v>
      </c>
      <c r="F184" s="80">
        <v>73624.172996093766</v>
      </c>
      <c r="G184" s="80">
        <v>40075.858580051812</v>
      </c>
      <c r="H184" s="80">
        <v>11868.007728687497</v>
      </c>
      <c r="I184" s="80">
        <v>45457.122549804684</v>
      </c>
      <c r="J184" s="80">
        <v>115.73377990722659</v>
      </c>
      <c r="K184" s="80">
        <v>22319.112349781255</v>
      </c>
      <c r="L184" s="80">
        <v>11406.448894431489</v>
      </c>
      <c r="M184" s="80">
        <v>45746.327367097481</v>
      </c>
      <c r="N184" s="80">
        <v>16926.076785156249</v>
      </c>
      <c r="O184" s="80">
        <v>60536.537891359396</v>
      </c>
      <c r="P184" s="80">
        <v>3634.1039044357749</v>
      </c>
      <c r="Q184" s="80">
        <v>33.607872962951653</v>
      </c>
      <c r="R184" s="80">
        <v>5794.1489868164063</v>
      </c>
      <c r="S184" s="80">
        <v>48941.62504296875</v>
      </c>
      <c r="T184" s="80">
        <v>20191.133443359377</v>
      </c>
      <c r="U184" s="80">
        <v>9596.6608297049825</v>
      </c>
      <c r="V184" s="80">
        <v>65623.815751562535</v>
      </c>
      <c r="W184" s="80">
        <v>5608.4836669921806</v>
      </c>
      <c r="X184" s="80">
        <v>18727.921087987361</v>
      </c>
      <c r="Y184" s="80">
        <v>20489.369000000002</v>
      </c>
      <c r="Z184" s="80">
        <v>400.61320653686533</v>
      </c>
      <c r="AA184" s="80">
        <v>31501.152332031255</v>
      </c>
      <c r="AB184" s="80">
        <v>36516.8070390625</v>
      </c>
      <c r="AC184" s="80">
        <v>31691.298870440216</v>
      </c>
      <c r="AD184" s="80">
        <v>37429.993332031241</v>
      </c>
      <c r="AE184" s="80">
        <v>11542.988591796886</v>
      </c>
      <c r="AF184" s="80">
        <v>49.837760593750005</v>
      </c>
      <c r="AG184" s="80">
        <v>25027.865328125001</v>
      </c>
      <c r="AH184" s="80">
        <v>41977.222070312499</v>
      </c>
      <c r="AI184" s="80">
        <v>15190.45683593751</v>
      </c>
      <c r="AJ184" s="80">
        <v>191.67559797265602</v>
      </c>
      <c r="AK184" s="80">
        <v>6578.3730468658441</v>
      </c>
      <c r="AL184" s="80">
        <v>20808.254845703123</v>
      </c>
      <c r="AM184" s="80">
        <v>23222.026482421887</v>
      </c>
      <c r="AN184" s="80">
        <v>4614.5102539062591</v>
      </c>
      <c r="AO184" s="80">
        <v>57552.546763671853</v>
      </c>
      <c r="AP184" s="80">
        <v>662.29140318359373</v>
      </c>
      <c r="AQ184" s="80">
        <v>77932.844872102534</v>
      </c>
      <c r="AR184" s="80">
        <v>62913.147493164084</v>
      </c>
      <c r="AS184" s="80">
        <v>40896.591068359383</v>
      </c>
      <c r="AT184" s="80">
        <v>18509.952945832556</v>
      </c>
      <c r="AU184" s="80">
        <v>61351.463161264233</v>
      </c>
      <c r="AV184" s="80">
        <v>16937.617343749989</v>
      </c>
      <c r="AW184" s="80">
        <v>3944.7339226225326</v>
      </c>
      <c r="AX184" s="80">
        <v>41724.210866699228</v>
      </c>
      <c r="AY184" s="81">
        <v>74638.39073437496</v>
      </c>
    </row>
    <row r="185" spans="1:51" x14ac:dyDescent="0.25">
      <c r="A185" s="78">
        <v>43777</v>
      </c>
      <c r="B185" s="79">
        <v>16</v>
      </c>
      <c r="C185" s="80">
        <v>43122.511235716935</v>
      </c>
      <c r="D185" s="80">
        <v>46028.370722656269</v>
      </c>
      <c r="E185" s="80">
        <v>19550.418818359358</v>
      </c>
      <c r="F185" s="80">
        <v>70899.428941406266</v>
      </c>
      <c r="G185" s="80">
        <v>40016.674349705136</v>
      </c>
      <c r="H185" s="80">
        <v>11809.170658874997</v>
      </c>
      <c r="I185" s="80">
        <v>43855.597432617171</v>
      </c>
      <c r="J185" s="80">
        <v>115.3903617858886</v>
      </c>
      <c r="K185" s="80">
        <v>22245.424553531251</v>
      </c>
      <c r="L185" s="80">
        <v>11874.80526943149</v>
      </c>
      <c r="M185" s="80">
        <v>43855.946240983867</v>
      </c>
      <c r="N185" s="80">
        <v>16904.999648437504</v>
      </c>
      <c r="O185" s="80">
        <v>59073.458839656239</v>
      </c>
      <c r="P185" s="80">
        <v>3677.3587266253671</v>
      </c>
      <c r="Q185" s="80">
        <v>33.647980690002456</v>
      </c>
      <c r="R185" s="80">
        <v>5769.4266357421893</v>
      </c>
      <c r="S185" s="80">
        <v>48853.187828125017</v>
      </c>
      <c r="T185" s="80">
        <v>19653.972412109382</v>
      </c>
      <c r="U185" s="80">
        <v>9248.814480425006</v>
      </c>
      <c r="V185" s="80">
        <v>63714.498427343759</v>
      </c>
      <c r="W185" s="80">
        <v>5589.1539306640598</v>
      </c>
      <c r="X185" s="80">
        <v>19468.10667165065</v>
      </c>
      <c r="Y185" s="80">
        <v>20380.6825078125</v>
      </c>
      <c r="Z185" s="80">
        <v>404.61172465209961</v>
      </c>
      <c r="AA185" s="80">
        <v>31193.864707031269</v>
      </c>
      <c r="AB185" s="80">
        <v>34323.434632812496</v>
      </c>
      <c r="AC185" s="80">
        <v>30749.012245168804</v>
      </c>
      <c r="AD185" s="80">
        <v>37055.861894531241</v>
      </c>
      <c r="AE185" s="80">
        <v>10592.721789062518</v>
      </c>
      <c r="AF185" s="80">
        <v>49.837760593750005</v>
      </c>
      <c r="AG185" s="80">
        <v>24746.834499999997</v>
      </c>
      <c r="AH185" s="80">
        <v>42260.762515625007</v>
      </c>
      <c r="AI185" s="80">
        <v>15374.26420898437</v>
      </c>
      <c r="AJ185" s="80">
        <v>235.42316138671828</v>
      </c>
      <c r="AK185" s="80">
        <v>6080.9997442776439</v>
      </c>
      <c r="AL185" s="80">
        <v>20694.575935546891</v>
      </c>
      <c r="AM185" s="80">
        <v>23021.036626953119</v>
      </c>
      <c r="AN185" s="80">
        <v>3958.707177734379</v>
      </c>
      <c r="AO185" s="80">
        <v>57372.499783203122</v>
      </c>
      <c r="AP185" s="80">
        <v>629.72314734875613</v>
      </c>
      <c r="AQ185" s="80">
        <v>74637.653567415051</v>
      </c>
      <c r="AR185" s="80">
        <v>62692.07505664062</v>
      </c>
      <c r="AS185" s="80">
        <v>40747.236566406238</v>
      </c>
      <c r="AT185" s="80">
        <v>18071.005877989894</v>
      </c>
      <c r="AU185" s="80">
        <v>59969.266145639231</v>
      </c>
      <c r="AV185" s="80">
        <v>16477.472503906254</v>
      </c>
      <c r="AW185" s="80">
        <v>3662.9410168873287</v>
      </c>
      <c r="AX185" s="80">
        <v>41754.149968261714</v>
      </c>
      <c r="AY185" s="81">
        <v>71207.84897265624</v>
      </c>
    </row>
    <row r="186" spans="1:51" x14ac:dyDescent="0.25">
      <c r="A186" s="78">
        <v>43777</v>
      </c>
      <c r="B186" s="79">
        <v>17</v>
      </c>
      <c r="C186" s="80">
        <v>40789.622716974503</v>
      </c>
      <c r="D186" s="80">
        <v>44414.767363281229</v>
      </c>
      <c r="E186" s="80">
        <v>18467.998339843773</v>
      </c>
      <c r="F186" s="80">
        <v>67173.781824218735</v>
      </c>
      <c r="G186" s="80">
        <v>36987.614764080136</v>
      </c>
      <c r="H186" s="80">
        <v>11668.814041125004</v>
      </c>
      <c r="I186" s="80">
        <v>41120.106763671887</v>
      </c>
      <c r="J186" s="80">
        <v>121.15823936462409</v>
      </c>
      <c r="K186" s="80">
        <v>21550.947240109388</v>
      </c>
      <c r="L186" s="80">
        <v>11368.86946572056</v>
      </c>
      <c r="M186" s="80">
        <v>42212.134323327831</v>
      </c>
      <c r="N186" s="80">
        <v>16667.32053515625</v>
      </c>
      <c r="O186" s="80">
        <v>56166.778572234391</v>
      </c>
      <c r="P186" s="80">
        <v>3519.0746392266819</v>
      </c>
      <c r="Q186" s="80">
        <v>33.628931045532219</v>
      </c>
      <c r="R186" s="80">
        <v>5698.6315551757816</v>
      </c>
      <c r="S186" s="80">
        <v>47640.592855468771</v>
      </c>
      <c r="T186" s="80">
        <v>18830.087513671882</v>
      </c>
      <c r="U186" s="80">
        <v>8570.3095488891558</v>
      </c>
      <c r="V186" s="80">
        <v>61940.001872656263</v>
      </c>
      <c r="W186" s="80">
        <v>5208.52897949218</v>
      </c>
      <c r="X186" s="80">
        <v>19066.266580364158</v>
      </c>
      <c r="Y186" s="80">
        <v>19081.082511718741</v>
      </c>
      <c r="Z186" s="80">
        <v>402.35033632202135</v>
      </c>
      <c r="AA186" s="80">
        <v>29393.808257812485</v>
      </c>
      <c r="AB186" s="80">
        <v>30338.482330078132</v>
      </c>
      <c r="AC186" s="80">
        <v>29194.994498814205</v>
      </c>
      <c r="AD186" s="80">
        <v>36311.739917968735</v>
      </c>
      <c r="AE186" s="80">
        <v>11631.210642578128</v>
      </c>
      <c r="AF186" s="80">
        <v>49.837760593750005</v>
      </c>
      <c r="AG186" s="80">
        <v>24089.230925781252</v>
      </c>
      <c r="AH186" s="80">
        <v>41051.444531249988</v>
      </c>
      <c r="AI186" s="80">
        <v>14995.87412109375</v>
      </c>
      <c r="AJ186" s="80">
        <v>254.27696545117101</v>
      </c>
      <c r="AK186" s="80">
        <v>6002.8273718957589</v>
      </c>
      <c r="AL186" s="80">
        <v>20351.070076171869</v>
      </c>
      <c r="AM186" s="80">
        <v>22035.156212890652</v>
      </c>
      <c r="AN186" s="80">
        <v>4213.814746093758</v>
      </c>
      <c r="AO186" s="80">
        <v>55243.911462890617</v>
      </c>
      <c r="AP186" s="80">
        <v>645.74694887098258</v>
      </c>
      <c r="AQ186" s="80">
        <v>67885.86984866501</v>
      </c>
      <c r="AR186" s="80">
        <v>60216.686807617203</v>
      </c>
      <c r="AS186" s="80">
        <v>40105.785021484357</v>
      </c>
      <c r="AT186" s="80">
        <v>17701.216171543616</v>
      </c>
      <c r="AU186" s="80">
        <v>56831.940042123606</v>
      </c>
      <c r="AV186" s="80">
        <v>16766.813916015653</v>
      </c>
      <c r="AW186" s="80">
        <v>3501.5815432104496</v>
      </c>
      <c r="AX186" s="80">
        <v>40750.186088867202</v>
      </c>
      <c r="AY186" s="81">
        <v>65150.657621093749</v>
      </c>
    </row>
    <row r="187" spans="1:51" x14ac:dyDescent="0.25">
      <c r="A187" s="78">
        <v>43777</v>
      </c>
      <c r="B187" s="79">
        <v>18</v>
      </c>
      <c r="C187" s="80">
        <v>37754.034040803257</v>
      </c>
      <c r="D187" s="80">
        <v>40761.171328125012</v>
      </c>
      <c r="E187" s="80">
        <v>16934.231103515634</v>
      </c>
      <c r="F187" s="80">
        <v>63588.341902343738</v>
      </c>
      <c r="G187" s="80">
        <v>33659.714620936225</v>
      </c>
      <c r="H187" s="80">
        <v>10476.122718531247</v>
      </c>
      <c r="I187" s="80">
        <v>37685.649752929683</v>
      </c>
      <c r="J187" s="80">
        <v>131.219274520874</v>
      </c>
      <c r="K187" s="80">
        <v>20472.658979312513</v>
      </c>
      <c r="L187" s="80">
        <v>9790.4996444314984</v>
      </c>
      <c r="M187" s="80">
        <v>37282.626464491652</v>
      </c>
      <c r="N187" s="80">
        <v>15420.568886718749</v>
      </c>
      <c r="O187" s="80">
        <v>51994.580226156242</v>
      </c>
      <c r="P187" s="80">
        <v>3447.9631415658555</v>
      </c>
      <c r="Q187" s="80">
        <v>33.615914344787598</v>
      </c>
      <c r="R187" s="80">
        <v>5502.4903564453143</v>
      </c>
      <c r="S187" s="80">
        <v>45618.057564453127</v>
      </c>
      <c r="T187" s="80">
        <v>17619.531310546878</v>
      </c>
      <c r="U187" s="80">
        <v>7924.1584136071206</v>
      </c>
      <c r="V187" s="80">
        <v>60607.202375781257</v>
      </c>
      <c r="W187" s="80">
        <v>4969.3380859375002</v>
      </c>
      <c r="X187" s="80">
        <v>16638.925508052602</v>
      </c>
      <c r="Y187" s="80">
        <v>17835.805144531256</v>
      </c>
      <c r="Z187" s="80">
        <v>383.02226746826176</v>
      </c>
      <c r="AA187" s="80">
        <v>27118.776402343756</v>
      </c>
      <c r="AB187" s="80">
        <v>26263.428720703145</v>
      </c>
      <c r="AC187" s="80">
        <v>27297.576208165749</v>
      </c>
      <c r="AD187" s="80">
        <v>35552.17705468749</v>
      </c>
      <c r="AE187" s="80">
        <v>10287.353232421883</v>
      </c>
      <c r="AF187" s="80">
        <v>49.837760593750005</v>
      </c>
      <c r="AG187" s="80">
        <v>22673.122374999999</v>
      </c>
      <c r="AH187" s="80">
        <v>39795.040949218746</v>
      </c>
      <c r="AI187" s="80">
        <v>13717.28588867188</v>
      </c>
      <c r="AJ187" s="80">
        <v>155.56905961132799</v>
      </c>
      <c r="AK187" s="80">
        <v>5887.7052169014005</v>
      </c>
      <c r="AL187" s="80">
        <v>20020.946949218749</v>
      </c>
      <c r="AM187" s="80">
        <v>20364.962824218765</v>
      </c>
      <c r="AN187" s="80">
        <v>4823.6992675781294</v>
      </c>
      <c r="AO187" s="80">
        <v>51378.431690429708</v>
      </c>
      <c r="AP187" s="80">
        <v>598.9971909767155</v>
      </c>
      <c r="AQ187" s="80">
        <v>59160.91765921194</v>
      </c>
      <c r="AR187" s="80">
        <v>54633.555677734366</v>
      </c>
      <c r="AS187" s="80">
        <v>46249.039913085937</v>
      </c>
      <c r="AT187" s="80">
        <v>16960.268813650113</v>
      </c>
      <c r="AU187" s="80">
        <v>53415.406749154849</v>
      </c>
      <c r="AV187" s="80">
        <v>16056.431144531238</v>
      </c>
      <c r="AW187" s="80">
        <v>3137.8957151779532</v>
      </c>
      <c r="AX187" s="80">
        <v>39615.534482421892</v>
      </c>
      <c r="AY187" s="81">
        <v>57115.824484375022</v>
      </c>
    </row>
    <row r="188" spans="1:51" x14ac:dyDescent="0.25">
      <c r="A188" s="78">
        <v>43777</v>
      </c>
      <c r="B188" s="79">
        <v>19</v>
      </c>
      <c r="C188" s="80">
        <v>35949.252264315059</v>
      </c>
      <c r="D188" s="80">
        <v>38490.11380468752</v>
      </c>
      <c r="E188" s="80">
        <v>16007.525478515625</v>
      </c>
      <c r="F188" s="80">
        <v>60165.984371093728</v>
      </c>
      <c r="G188" s="80">
        <v>31813.778200685647</v>
      </c>
      <c r="H188" s="80">
        <v>8407.7429100312529</v>
      </c>
      <c r="I188" s="80">
        <v>33799.151589843765</v>
      </c>
      <c r="J188" s="80">
        <v>125.7441844940185</v>
      </c>
      <c r="K188" s="80">
        <v>18851.054825062514</v>
      </c>
      <c r="L188" s="80">
        <v>9033.2850194315051</v>
      </c>
      <c r="M188" s="80">
        <v>32898.427720885316</v>
      </c>
      <c r="N188" s="80">
        <v>14222.601771484382</v>
      </c>
      <c r="O188" s="80">
        <v>48299.56883520315</v>
      </c>
      <c r="P188" s="80">
        <v>3377.5888121490443</v>
      </c>
      <c r="Q188" s="80">
        <v>33.242630004882805</v>
      </c>
      <c r="R188" s="80">
        <v>5377.4146362304709</v>
      </c>
      <c r="S188" s="80">
        <v>44247.273246093755</v>
      </c>
      <c r="T188" s="80">
        <v>16971.569521484398</v>
      </c>
      <c r="U188" s="80">
        <v>7301.3947730805385</v>
      </c>
      <c r="V188" s="80">
        <v>59815.891116406252</v>
      </c>
      <c r="W188" s="80">
        <v>4135.9026367187598</v>
      </c>
      <c r="X188" s="80">
        <v>14938.90014790414</v>
      </c>
      <c r="Y188" s="80">
        <v>16011.885441406244</v>
      </c>
      <c r="Z188" s="80">
        <v>377.17352625122072</v>
      </c>
      <c r="AA188" s="80">
        <v>25609.159964843744</v>
      </c>
      <c r="AB188" s="80">
        <v>23376.344492187509</v>
      </c>
      <c r="AC188" s="80">
        <v>25956.365063455931</v>
      </c>
      <c r="AD188" s="80">
        <v>35118.930894531259</v>
      </c>
      <c r="AE188" s="80">
        <v>9615.5734140625354</v>
      </c>
      <c r="AF188" s="80">
        <v>49.837760593750005</v>
      </c>
      <c r="AG188" s="80">
        <v>21828.599355468748</v>
      </c>
      <c r="AH188" s="80">
        <v>40932.255027343737</v>
      </c>
      <c r="AI188" s="80">
        <v>11906.755664062501</v>
      </c>
      <c r="AJ188" s="80">
        <v>101.33757140234297</v>
      </c>
      <c r="AK188" s="80">
        <v>5475.065806734231</v>
      </c>
      <c r="AL188" s="80">
        <v>20574.997501953134</v>
      </c>
      <c r="AM188" s="80">
        <v>19451.184150390607</v>
      </c>
      <c r="AN188" s="80">
        <v>4061.9180664062496</v>
      </c>
      <c r="AO188" s="80">
        <v>47766.187370117186</v>
      </c>
      <c r="AP188" s="80">
        <v>539.47840477336888</v>
      </c>
      <c r="AQ188" s="80">
        <v>51885.868133821285</v>
      </c>
      <c r="AR188" s="80">
        <v>49614.789315429691</v>
      </c>
      <c r="AS188" s="80">
        <v>51574.054419921871</v>
      </c>
      <c r="AT188" s="80">
        <v>14961.92161141334</v>
      </c>
      <c r="AU188" s="80">
        <v>50559.013069467357</v>
      </c>
      <c r="AV188" s="80">
        <v>16178.272746093749</v>
      </c>
      <c r="AW188" s="80">
        <v>3315.9474761898805</v>
      </c>
      <c r="AX188" s="80">
        <v>39798.653725585929</v>
      </c>
      <c r="AY188" s="81">
        <v>48836.229517578111</v>
      </c>
    </row>
    <row r="189" spans="1:51" x14ac:dyDescent="0.25">
      <c r="A189" s="78">
        <v>43777</v>
      </c>
      <c r="B189" s="79">
        <v>20</v>
      </c>
      <c r="C189" s="80">
        <v>34849.824622866698</v>
      </c>
      <c r="D189" s="80">
        <v>38436.566542968758</v>
      </c>
      <c r="E189" s="80">
        <v>15861.633222656274</v>
      </c>
      <c r="F189" s="80">
        <v>57417.421195312498</v>
      </c>
      <c r="G189" s="80">
        <v>30920.828204664856</v>
      </c>
      <c r="H189" s="80">
        <v>7363.5533740625024</v>
      </c>
      <c r="I189" s="80">
        <v>30713.734316406248</v>
      </c>
      <c r="J189" s="80">
        <v>127.5036792755127</v>
      </c>
      <c r="K189" s="80">
        <v>18449.646689312503</v>
      </c>
      <c r="L189" s="80">
        <v>7701.215184470544</v>
      </c>
      <c r="M189" s="80">
        <v>31860.586785359588</v>
      </c>
      <c r="N189" s="80">
        <v>13346.301853515626</v>
      </c>
      <c r="O189" s="80">
        <v>45945.248174093751</v>
      </c>
      <c r="P189" s="80">
        <v>3182.0954883395384</v>
      </c>
      <c r="Q189" s="80">
        <v>33.106966018676758</v>
      </c>
      <c r="R189" s="80">
        <v>5566.5574462890636</v>
      </c>
      <c r="S189" s="80">
        <v>45273.336613281237</v>
      </c>
      <c r="T189" s="80">
        <v>15782.66725</v>
      </c>
      <c r="U189" s="80">
        <v>7101.1481719453313</v>
      </c>
      <c r="V189" s="80">
        <v>60732.518584375001</v>
      </c>
      <c r="W189" s="80">
        <v>3936.0070556640503</v>
      </c>
      <c r="X189" s="80">
        <v>14657.075566715072</v>
      </c>
      <c r="Y189" s="80">
        <v>15218.550230468747</v>
      </c>
      <c r="Z189" s="80">
        <v>358.52545765380847</v>
      </c>
      <c r="AA189" s="80">
        <v>26169.482468749993</v>
      </c>
      <c r="AB189" s="80">
        <v>21342.230869140625</v>
      </c>
      <c r="AC189" s="80">
        <v>25345.89914410836</v>
      </c>
      <c r="AD189" s="80">
        <v>36334.038734374997</v>
      </c>
      <c r="AE189" s="80">
        <v>10488.50028124999</v>
      </c>
      <c r="AF189" s="80">
        <v>49.837760593750005</v>
      </c>
      <c r="AG189" s="80">
        <v>22257.966402343751</v>
      </c>
      <c r="AH189" s="80">
        <v>42849.042480468743</v>
      </c>
      <c r="AI189" s="80">
        <v>11719.659667968761</v>
      </c>
      <c r="AJ189" s="80">
        <v>86.78644164453209</v>
      </c>
      <c r="AK189" s="80">
        <v>5698.0460420290883</v>
      </c>
      <c r="AL189" s="80">
        <v>21527.833111328124</v>
      </c>
      <c r="AM189" s="80">
        <v>19793.552554687489</v>
      </c>
      <c r="AN189" s="80">
        <v>4712.3797851562504</v>
      </c>
      <c r="AO189" s="80">
        <v>46462.117126464844</v>
      </c>
      <c r="AP189" s="80">
        <v>570.2285725419714</v>
      </c>
      <c r="AQ189" s="80">
        <v>47475.929229524409</v>
      </c>
      <c r="AR189" s="80">
        <v>48619.399343749981</v>
      </c>
      <c r="AS189" s="80">
        <v>53421.905105468752</v>
      </c>
      <c r="AT189" s="80">
        <v>14124.588461489984</v>
      </c>
      <c r="AU189" s="80">
        <v>50271.60189759238</v>
      </c>
      <c r="AV189" s="80">
        <v>17616.390828125004</v>
      </c>
      <c r="AW189" s="80">
        <v>3805.8853909564209</v>
      </c>
      <c r="AX189" s="80">
        <v>41321.437189941425</v>
      </c>
      <c r="AY189" s="81">
        <v>44495.190441406266</v>
      </c>
    </row>
    <row r="190" spans="1:51" x14ac:dyDescent="0.25">
      <c r="A190" s="78">
        <v>43777</v>
      </c>
      <c r="B190" s="79">
        <v>21</v>
      </c>
      <c r="C190" s="80">
        <v>34923.809438585457</v>
      </c>
      <c r="D190" s="80">
        <v>40354.870378906278</v>
      </c>
      <c r="E190" s="80">
        <v>17521.119160156246</v>
      </c>
      <c r="F190" s="80">
        <v>58656.199378906269</v>
      </c>
      <c r="G190" s="80">
        <v>33834.326019828339</v>
      </c>
      <c r="H190" s="80">
        <v>6267.1572000156284</v>
      </c>
      <c r="I190" s="80">
        <v>29824.590822265625</v>
      </c>
      <c r="J190" s="80">
        <v>137.48079681396479</v>
      </c>
      <c r="K190" s="80">
        <v>19450.980110046887</v>
      </c>
      <c r="L190" s="80">
        <v>8035.8449872049277</v>
      </c>
      <c r="M190" s="80">
        <v>32643.521230988488</v>
      </c>
      <c r="N190" s="80">
        <v>14471.3329765625</v>
      </c>
      <c r="O190" s="80">
        <v>47056.918560906233</v>
      </c>
      <c r="P190" s="80">
        <v>3184.9506236015259</v>
      </c>
      <c r="Q190" s="80">
        <v>33.923059463500977</v>
      </c>
      <c r="R190" s="80">
        <v>6260.8038085937587</v>
      </c>
      <c r="S190" s="80">
        <v>48950.847476562507</v>
      </c>
      <c r="T190" s="80">
        <v>16969.498421875</v>
      </c>
      <c r="U190" s="80">
        <v>8499.9360191242777</v>
      </c>
      <c r="V190" s="80">
        <v>64929.359283593745</v>
      </c>
      <c r="W190" s="80">
        <v>4214.7793457031294</v>
      </c>
      <c r="X190" s="80">
        <v>14675.124894352115</v>
      </c>
      <c r="Y190" s="80">
        <v>16474.389367187501</v>
      </c>
      <c r="Z190" s="80">
        <v>348.43472684326184</v>
      </c>
      <c r="AA190" s="80">
        <v>27750.268675781266</v>
      </c>
      <c r="AB190" s="80">
        <v>20238.884363281246</v>
      </c>
      <c r="AC190" s="80">
        <v>27424.794778907897</v>
      </c>
      <c r="AD190" s="80">
        <v>39296.634355468734</v>
      </c>
      <c r="AE190" s="80">
        <v>10971.495020507804</v>
      </c>
      <c r="AF190" s="80">
        <v>49.837760593750005</v>
      </c>
      <c r="AG190" s="80">
        <v>24180.483761718751</v>
      </c>
      <c r="AH190" s="80">
        <v>47268.640792968741</v>
      </c>
      <c r="AI190" s="80">
        <v>11861.75756835937</v>
      </c>
      <c r="AJ190" s="80">
        <v>84.208100162109872</v>
      </c>
      <c r="AK190" s="80">
        <v>5761.8713537719004</v>
      </c>
      <c r="AL190" s="80">
        <v>23782.742976562513</v>
      </c>
      <c r="AM190" s="80">
        <v>21360.351949218762</v>
      </c>
      <c r="AN190" s="80">
        <v>5231.2260742187482</v>
      </c>
      <c r="AO190" s="80">
        <v>48417.335739257818</v>
      </c>
      <c r="AP190" s="80">
        <v>635.76163502516545</v>
      </c>
      <c r="AQ190" s="80">
        <v>46181.692015657223</v>
      </c>
      <c r="AR190" s="80">
        <v>51207.892324218745</v>
      </c>
      <c r="AS190" s="80">
        <v>57993.284509765639</v>
      </c>
      <c r="AT190" s="80">
        <v>14763.379239815595</v>
      </c>
      <c r="AU190" s="80">
        <v>53129.490809701718</v>
      </c>
      <c r="AV190" s="80">
        <v>19423.73027343749</v>
      </c>
      <c r="AW190" s="80">
        <v>4456.165971196293</v>
      </c>
      <c r="AX190" s="80">
        <v>46286.706159667949</v>
      </c>
      <c r="AY190" s="81">
        <v>42529.66199218751</v>
      </c>
    </row>
    <row r="191" spans="1:51" x14ac:dyDescent="0.25">
      <c r="A191" s="78">
        <v>43777</v>
      </c>
      <c r="B191" s="79">
        <v>22</v>
      </c>
      <c r="C191" s="80">
        <v>35761.132612933827</v>
      </c>
      <c r="D191" s="80">
        <v>43007.224488281237</v>
      </c>
      <c r="E191" s="80">
        <v>19422.900146484371</v>
      </c>
      <c r="F191" s="80">
        <v>60619.189402343756</v>
      </c>
      <c r="G191" s="80">
        <v>36827.314373696827</v>
      </c>
      <c r="H191" s="80">
        <v>5895.3743374062497</v>
      </c>
      <c r="I191" s="80">
        <v>29179.810796875016</v>
      </c>
      <c r="J191" s="80">
        <v>141.67207717895511</v>
      </c>
      <c r="K191" s="80">
        <v>20786.105210859372</v>
      </c>
      <c r="L191" s="80">
        <v>7949.5133124002459</v>
      </c>
      <c r="M191" s="80">
        <v>34596.435523141234</v>
      </c>
      <c r="N191" s="80">
        <v>15974.540164062499</v>
      </c>
      <c r="O191" s="80">
        <v>47612.28460715626</v>
      </c>
      <c r="P191" s="80">
        <v>3396.0705856529094</v>
      </c>
      <c r="Q191" s="80">
        <v>33.310651779174812</v>
      </c>
      <c r="R191" s="80">
        <v>7157.1950561523427</v>
      </c>
      <c r="S191" s="80">
        <v>52948.146175781265</v>
      </c>
      <c r="T191" s="80">
        <v>18454.775037109379</v>
      </c>
      <c r="U191" s="80">
        <v>9723.2567347161821</v>
      </c>
      <c r="V191" s="80">
        <v>71514.762121874985</v>
      </c>
      <c r="W191" s="80">
        <v>4581.64062499999</v>
      </c>
      <c r="X191" s="80">
        <v>16179.17298252898</v>
      </c>
      <c r="Y191" s="80">
        <v>17398.62883984375</v>
      </c>
      <c r="Z191" s="80">
        <v>384.57924754638668</v>
      </c>
      <c r="AA191" s="80">
        <v>29671.916605468759</v>
      </c>
      <c r="AB191" s="80">
        <v>19630.392287109382</v>
      </c>
      <c r="AC191" s="80">
        <v>29108.737913346566</v>
      </c>
      <c r="AD191" s="80">
        <v>43461.616664062494</v>
      </c>
      <c r="AE191" s="80">
        <v>11123.366626953122</v>
      </c>
      <c r="AF191" s="80">
        <v>49.837760593750005</v>
      </c>
      <c r="AG191" s="80">
        <v>26013.473839843751</v>
      </c>
      <c r="AH191" s="80">
        <v>53122.977847656271</v>
      </c>
      <c r="AI191" s="80">
        <v>12132.426562500001</v>
      </c>
      <c r="AJ191" s="80">
        <v>72.724820787109934</v>
      </c>
      <c r="AK191" s="80">
        <v>5605.9764984130834</v>
      </c>
      <c r="AL191" s="80">
        <v>25615.195794921874</v>
      </c>
      <c r="AM191" s="80">
        <v>22680.343507812519</v>
      </c>
      <c r="AN191" s="80">
        <v>5624.4048339843812</v>
      </c>
      <c r="AO191" s="80">
        <v>50970.810165039067</v>
      </c>
      <c r="AP191" s="80">
        <v>745.01775952148398</v>
      </c>
      <c r="AQ191" s="80">
        <v>46013.876843782229</v>
      </c>
      <c r="AR191" s="80">
        <v>54498.157250976561</v>
      </c>
      <c r="AS191" s="80">
        <v>61700.064757812499</v>
      </c>
      <c r="AT191" s="80">
        <v>15242.074682457478</v>
      </c>
      <c r="AU191" s="80">
        <v>55323.851909311103</v>
      </c>
      <c r="AV191" s="80">
        <v>21165.819792968756</v>
      </c>
      <c r="AW191" s="80">
        <v>5377.1772624947725</v>
      </c>
      <c r="AX191" s="80">
        <v>51421.283789062531</v>
      </c>
      <c r="AY191" s="81">
        <v>41984.205810546882</v>
      </c>
    </row>
    <row r="192" spans="1:51" x14ac:dyDescent="0.25">
      <c r="A192" s="78">
        <v>43777</v>
      </c>
      <c r="B192" s="79">
        <v>23</v>
      </c>
      <c r="C192" s="80">
        <v>33206.848532870194</v>
      </c>
      <c r="D192" s="80">
        <v>41244.030003906235</v>
      </c>
      <c r="E192" s="80">
        <v>18505.011875000004</v>
      </c>
      <c r="F192" s="80">
        <v>56820.993605468735</v>
      </c>
      <c r="G192" s="80">
        <v>35026.955596353095</v>
      </c>
      <c r="H192" s="80">
        <v>6876.5108026875096</v>
      </c>
      <c r="I192" s="80">
        <v>27437.579438476576</v>
      </c>
      <c r="J192" s="80">
        <v>134.83552551269531</v>
      </c>
      <c r="K192" s="80">
        <v>19964.345380187529</v>
      </c>
      <c r="L192" s="80">
        <v>7652.0048612283499</v>
      </c>
      <c r="M192" s="80">
        <v>33492.974901075977</v>
      </c>
      <c r="N192" s="80">
        <v>15161.900976562498</v>
      </c>
      <c r="O192" s="80">
        <v>45436.352550726566</v>
      </c>
      <c r="P192" s="80">
        <v>3481.5755648471518</v>
      </c>
      <c r="Q192" s="80">
        <v>33.562006950378425</v>
      </c>
      <c r="R192" s="80">
        <v>6960.6429321289115</v>
      </c>
      <c r="S192" s="80">
        <v>51239.72875390626</v>
      </c>
      <c r="T192" s="80">
        <v>17003.71328515626</v>
      </c>
      <c r="U192" s="80">
        <v>9049.4918747379779</v>
      </c>
      <c r="V192" s="80">
        <v>69361.101877343739</v>
      </c>
      <c r="W192" s="80">
        <v>4352.9730712890605</v>
      </c>
      <c r="X192" s="80">
        <v>14707.27180319408</v>
      </c>
      <c r="Y192" s="80">
        <v>16239.50626171875</v>
      </c>
      <c r="Z192" s="80">
        <v>350.48576251831059</v>
      </c>
      <c r="AA192" s="80">
        <v>28816.727746093762</v>
      </c>
      <c r="AB192" s="80">
        <v>18464.298923828119</v>
      </c>
      <c r="AC192" s="80">
        <v>27215.747697586026</v>
      </c>
      <c r="AD192" s="80">
        <v>41431.338597656249</v>
      </c>
      <c r="AE192" s="80">
        <v>11200.731539062499</v>
      </c>
      <c r="AF192" s="80">
        <v>49.837760593750005</v>
      </c>
      <c r="AG192" s="80">
        <v>24602.158214843748</v>
      </c>
      <c r="AH192" s="80">
        <v>52088.097499999989</v>
      </c>
      <c r="AI192" s="80">
        <v>11113.58037109376</v>
      </c>
      <c r="AJ192" s="80">
        <v>77.115204384765946</v>
      </c>
      <c r="AK192" s="80">
        <v>5505.1600887298582</v>
      </c>
      <c r="AL192" s="80">
        <v>24743.485238281257</v>
      </c>
      <c r="AM192" s="80">
        <v>21857.172900390629</v>
      </c>
      <c r="AN192" s="80">
        <v>5362.2055664062609</v>
      </c>
      <c r="AO192" s="80">
        <v>48968.871018066391</v>
      </c>
      <c r="AP192" s="80">
        <v>715.01585632324202</v>
      </c>
      <c r="AQ192" s="80">
        <v>44088.110409211913</v>
      </c>
      <c r="AR192" s="80">
        <v>51660.175076171894</v>
      </c>
      <c r="AS192" s="80">
        <v>59279.960488281264</v>
      </c>
      <c r="AT192" s="80">
        <v>15159.227619848463</v>
      </c>
      <c r="AU192" s="80">
        <v>52549.057008920478</v>
      </c>
      <c r="AV192" s="80">
        <v>19801.548808593747</v>
      </c>
      <c r="AW192" s="80">
        <v>5208.8256418871997</v>
      </c>
      <c r="AX192" s="80">
        <v>49544.549550781252</v>
      </c>
      <c r="AY192" s="81">
        <v>39949.999664062496</v>
      </c>
    </row>
    <row r="193" spans="1:51" x14ac:dyDescent="0.25">
      <c r="A193" s="78">
        <v>43777</v>
      </c>
      <c r="B193" s="79">
        <v>24</v>
      </c>
      <c r="C193" s="80">
        <v>30469.484261819238</v>
      </c>
      <c r="D193" s="80">
        <v>37784.748238281252</v>
      </c>
      <c r="E193" s="80">
        <v>16581.986123046874</v>
      </c>
      <c r="F193" s="80">
        <v>49988.7842265625</v>
      </c>
      <c r="G193" s="80">
        <v>32881.845748696847</v>
      </c>
      <c r="H193" s="80">
        <v>6845.4885828281404</v>
      </c>
      <c r="I193" s="80">
        <v>25169.951906738301</v>
      </c>
      <c r="J193" s="80">
        <v>113.08333587646479</v>
      </c>
      <c r="K193" s="80">
        <v>18374.007971968753</v>
      </c>
      <c r="L193" s="80">
        <v>7630.6737821268034</v>
      </c>
      <c r="M193" s="80">
        <v>31007.709264085952</v>
      </c>
      <c r="N193" s="80">
        <v>14030.28299609376</v>
      </c>
      <c r="O193" s="80">
        <v>41606.348207171883</v>
      </c>
      <c r="P193" s="80">
        <v>3181.8301031964193</v>
      </c>
      <c r="Q193" s="80">
        <v>32.232476234436035</v>
      </c>
      <c r="R193" s="80">
        <v>6371.9703491210939</v>
      </c>
      <c r="S193" s="80">
        <v>47429.480960937508</v>
      </c>
      <c r="T193" s="80">
        <v>15278.879761718759</v>
      </c>
      <c r="U193" s="80">
        <v>8216.2380516079756</v>
      </c>
      <c r="V193" s="80">
        <v>63091.537502343745</v>
      </c>
      <c r="W193" s="80">
        <v>3976.9419433593794</v>
      </c>
      <c r="X193" s="80">
        <v>13981.946097368569</v>
      </c>
      <c r="Y193" s="80">
        <v>15045.762371093748</v>
      </c>
      <c r="Z193" s="80">
        <v>342.32531607666004</v>
      </c>
      <c r="AA193" s="80">
        <v>26563.55889062499</v>
      </c>
      <c r="AB193" s="80">
        <v>17073.33501953126</v>
      </c>
      <c r="AC193" s="80">
        <v>24717.164943366144</v>
      </c>
      <c r="AD193" s="80">
        <v>37489.780460937509</v>
      </c>
      <c r="AE193" s="80">
        <v>9544.7896123047049</v>
      </c>
      <c r="AF193" s="80">
        <v>49.837760593750005</v>
      </c>
      <c r="AG193" s="80">
        <v>22148.293140624999</v>
      </c>
      <c r="AH193" s="80">
        <v>43923.227042968756</v>
      </c>
      <c r="AI193" s="80">
        <v>10220.7734375</v>
      </c>
      <c r="AJ193" s="80">
        <v>71.479267232422842</v>
      </c>
      <c r="AK193" s="80">
        <v>5092.038636207586</v>
      </c>
      <c r="AL193" s="80">
        <v>22755.897683593757</v>
      </c>
      <c r="AM193" s="80">
        <v>20171.292386718756</v>
      </c>
      <c r="AN193" s="80">
        <v>4897.6785156250116</v>
      </c>
      <c r="AO193" s="80">
        <v>45310.530343750004</v>
      </c>
      <c r="AP193" s="80">
        <v>757.70530419921897</v>
      </c>
      <c r="AQ193" s="80">
        <v>41398.059502961922</v>
      </c>
      <c r="AR193" s="80">
        <v>48053.076477539063</v>
      </c>
      <c r="AS193" s="80">
        <v>54429.746349609391</v>
      </c>
      <c r="AT193" s="80">
        <v>14058.896054765952</v>
      </c>
      <c r="AU193" s="80">
        <v>48371.597942514236</v>
      </c>
      <c r="AV193" s="80">
        <v>18321.964736328133</v>
      </c>
      <c r="AW193" s="80">
        <v>7485.308980693344</v>
      </c>
      <c r="AX193" s="80">
        <v>45359.060605468767</v>
      </c>
      <c r="AY193" s="81">
        <v>36757.234349609404</v>
      </c>
    </row>
    <row r="194" spans="1:51" x14ac:dyDescent="0.25">
      <c r="A194" s="78">
        <v>43778</v>
      </c>
      <c r="B194" s="79">
        <v>1</v>
      </c>
      <c r="C194" s="80">
        <v>30183.782895484062</v>
      </c>
      <c r="D194" s="80">
        <v>33986.290007812517</v>
      </c>
      <c r="E194" s="80">
        <v>14443.441191406244</v>
      </c>
      <c r="F194" s="80">
        <v>41385.839189453152</v>
      </c>
      <c r="G194" s="80">
        <v>29980.150858071862</v>
      </c>
      <c r="H194" s="80">
        <v>6660.1000448750092</v>
      </c>
      <c r="I194" s="80">
        <v>23133.086395019531</v>
      </c>
      <c r="J194" s="80">
        <v>99.095512390136804</v>
      </c>
      <c r="K194" s="80">
        <v>16577.988095546876</v>
      </c>
      <c r="L194" s="80">
        <v>7099.4242811502309</v>
      </c>
      <c r="M194" s="80">
        <v>28530.950796654299</v>
      </c>
      <c r="N194" s="80">
        <v>12890.39892773437</v>
      </c>
      <c r="O194" s="80">
        <v>37961.666325445309</v>
      </c>
      <c r="P194" s="80">
        <v>2915.2131834111578</v>
      </c>
      <c r="Q194" s="80">
        <v>31.670317649841312</v>
      </c>
      <c r="R194" s="80">
        <v>5545.9499023437511</v>
      </c>
      <c r="S194" s="80">
        <v>42512.221697265617</v>
      </c>
      <c r="T194" s="80">
        <v>13885.483783203139</v>
      </c>
      <c r="U194" s="80">
        <v>7213.6814209797212</v>
      </c>
      <c r="V194" s="80">
        <v>56990.212559375002</v>
      </c>
      <c r="W194" s="80">
        <v>3774.4715820312504</v>
      </c>
      <c r="X194" s="80">
        <v>14234.427549262236</v>
      </c>
      <c r="Y194" s="80">
        <v>13232.071039062499</v>
      </c>
      <c r="Z194" s="80">
        <v>334.80673554687496</v>
      </c>
      <c r="AA194" s="80">
        <v>23287.729600585932</v>
      </c>
      <c r="AB194" s="80">
        <v>16035.570859375019</v>
      </c>
      <c r="AC194" s="80">
        <v>22383.837868354436</v>
      </c>
      <c r="AD194" s="80">
        <v>32991.624097656248</v>
      </c>
      <c r="AE194" s="80">
        <v>9448.8217832031405</v>
      </c>
      <c r="AF194" s="80">
        <v>49.837760593750005</v>
      </c>
      <c r="AG194" s="80">
        <v>19893.648910156251</v>
      </c>
      <c r="AH194" s="80">
        <v>37411.545582031242</v>
      </c>
      <c r="AI194" s="80">
        <v>9358.8705566406297</v>
      </c>
      <c r="AJ194" s="80">
        <v>65.921839097656061</v>
      </c>
      <c r="AK194" s="80">
        <v>4927.3940916061329</v>
      </c>
      <c r="AL194" s="80">
        <v>19837.825507812504</v>
      </c>
      <c r="AM194" s="80">
        <v>17664.248858398434</v>
      </c>
      <c r="AN194" s="80">
        <v>4257.4793457031319</v>
      </c>
      <c r="AO194" s="80">
        <v>40796.868748046872</v>
      </c>
      <c r="AP194" s="80">
        <v>751.46536999511704</v>
      </c>
      <c r="AQ194" s="80">
        <v>38682.606099641591</v>
      </c>
      <c r="AR194" s="80">
        <v>43626.998690429697</v>
      </c>
      <c r="AS194" s="80">
        <v>48167.142306640628</v>
      </c>
      <c r="AT194" s="80">
        <v>13016.391169628812</v>
      </c>
      <c r="AU194" s="80">
        <v>43756.658530404842</v>
      </c>
      <c r="AV194" s="80">
        <v>16236.113429687492</v>
      </c>
      <c r="AW194" s="80">
        <v>7854.4139107451974</v>
      </c>
      <c r="AX194" s="80">
        <v>39756.280915527357</v>
      </c>
      <c r="AY194" s="81">
        <v>34214.681341796873</v>
      </c>
    </row>
    <row r="195" spans="1:51" x14ac:dyDescent="0.25">
      <c r="A195" s="78">
        <v>43778</v>
      </c>
      <c r="B195" s="79">
        <v>2</v>
      </c>
      <c r="C195" s="80">
        <v>28137.755165015315</v>
      </c>
      <c r="D195" s="80">
        <v>29929.322273437476</v>
      </c>
      <c r="E195" s="80">
        <v>12847.657929687488</v>
      </c>
      <c r="F195" s="80">
        <v>37244.422925781262</v>
      </c>
      <c r="G195" s="80">
        <v>29305.43032682185</v>
      </c>
      <c r="H195" s="80">
        <v>6655.2091169531395</v>
      </c>
      <c r="I195" s="80">
        <v>21045.41085205078</v>
      </c>
      <c r="J195" s="80">
        <v>87.534818649291992</v>
      </c>
      <c r="K195" s="80">
        <v>14652.003949289048</v>
      </c>
      <c r="L195" s="80">
        <v>7149.3299696268141</v>
      </c>
      <c r="M195" s="80">
        <v>23364.046000770635</v>
      </c>
      <c r="N195" s="80">
        <v>11737.491289062496</v>
      </c>
      <c r="O195" s="80">
        <v>34258.981368546898</v>
      </c>
      <c r="P195" s="80">
        <v>2653.858741420534</v>
      </c>
      <c r="Q195" s="80">
        <v>31.0903835296631</v>
      </c>
      <c r="R195" s="80">
        <v>4722.7148132324219</v>
      </c>
      <c r="S195" s="80">
        <v>36487.433853515642</v>
      </c>
      <c r="T195" s="80">
        <v>12496.41456640624</v>
      </c>
      <c r="U195" s="80">
        <v>5525.9344460258544</v>
      </c>
      <c r="V195" s="80">
        <v>49558.768209374983</v>
      </c>
      <c r="W195" s="80">
        <v>3312.9910156249998</v>
      </c>
      <c r="X195" s="80">
        <v>13169.483132043713</v>
      </c>
      <c r="Y195" s="80">
        <v>11791.610433593751</v>
      </c>
      <c r="Z195" s="80">
        <v>337.25121204223632</v>
      </c>
      <c r="AA195" s="80">
        <v>20211.564124999997</v>
      </c>
      <c r="AB195" s="80">
        <v>14990.117406249999</v>
      </c>
      <c r="AC195" s="80">
        <v>20278.488737716478</v>
      </c>
      <c r="AD195" s="80">
        <v>28670.595570312496</v>
      </c>
      <c r="AE195" s="80">
        <v>9030.0268251952984</v>
      </c>
      <c r="AF195" s="80">
        <v>49.837760593750005</v>
      </c>
      <c r="AG195" s="80">
        <v>16875.123558593747</v>
      </c>
      <c r="AH195" s="80">
        <v>32631.769121093748</v>
      </c>
      <c r="AI195" s="80">
        <v>8454.1018066406305</v>
      </c>
      <c r="AJ195" s="80">
        <v>68.900812273437168</v>
      </c>
      <c r="AK195" s="80">
        <v>4512.6071632385283</v>
      </c>
      <c r="AL195" s="80">
        <v>16601.857595703121</v>
      </c>
      <c r="AM195" s="80">
        <v>15635.74644628908</v>
      </c>
      <c r="AN195" s="80">
        <v>3473.5940429687507</v>
      </c>
      <c r="AO195" s="80">
        <v>35883.728701171887</v>
      </c>
      <c r="AP195" s="80">
        <v>698.05340563964705</v>
      </c>
      <c r="AQ195" s="80">
        <v>36166.3850058916</v>
      </c>
      <c r="AR195" s="80">
        <v>38805.059667968737</v>
      </c>
      <c r="AS195" s="80">
        <v>41785.90138281251</v>
      </c>
      <c r="AT195" s="80">
        <v>12487.464148222143</v>
      </c>
      <c r="AU195" s="80">
        <v>38777.045934701739</v>
      </c>
      <c r="AV195" s="80">
        <v>13870.240705078126</v>
      </c>
      <c r="AW195" s="80">
        <v>5881.5366490932047</v>
      </c>
      <c r="AX195" s="80">
        <v>33505.920959472656</v>
      </c>
      <c r="AY195" s="81">
        <v>32116.226400390657</v>
      </c>
    </row>
    <row r="196" spans="1:51" x14ac:dyDescent="0.25">
      <c r="A196" s="78">
        <v>43778</v>
      </c>
      <c r="B196" s="79">
        <v>3</v>
      </c>
      <c r="C196" s="80">
        <v>26406.875550043886</v>
      </c>
      <c r="D196" s="80">
        <v>27315.128691406262</v>
      </c>
      <c r="E196" s="80">
        <v>11898.178486328137</v>
      </c>
      <c r="F196" s="80">
        <v>34532.806126953124</v>
      </c>
      <c r="G196" s="80">
        <v>27155.758094399967</v>
      </c>
      <c r="H196" s="80">
        <v>6710.948978234369</v>
      </c>
      <c r="I196" s="80">
        <v>19647.766257324212</v>
      </c>
      <c r="J196" s="80">
        <v>76.053119659423814</v>
      </c>
      <c r="K196" s="80">
        <v>13058.65682103906</v>
      </c>
      <c r="L196" s="80">
        <v>6680.6494227517887</v>
      </c>
      <c r="M196" s="80">
        <v>19585.063959986895</v>
      </c>
      <c r="N196" s="80">
        <v>10622.82083789062</v>
      </c>
      <c r="O196" s="80">
        <v>31742.839181000021</v>
      </c>
      <c r="P196" s="80">
        <v>2542.8820876920586</v>
      </c>
      <c r="Q196" s="80">
        <v>30.120251178741452</v>
      </c>
      <c r="R196" s="80">
        <v>4237.8421020507822</v>
      </c>
      <c r="S196" s="80">
        <v>31987.457438476551</v>
      </c>
      <c r="T196" s="80">
        <v>11641.46663378905</v>
      </c>
      <c r="U196" s="80">
        <v>5801.8309701538055</v>
      </c>
      <c r="V196" s="80">
        <v>43102.8957859375</v>
      </c>
      <c r="W196" s="80">
        <v>3152.904626464845</v>
      </c>
      <c r="X196" s="80">
        <v>12011.083231505578</v>
      </c>
      <c r="Y196" s="80">
        <v>11097.590988281248</v>
      </c>
      <c r="Z196" s="80">
        <v>312.99750504150393</v>
      </c>
      <c r="AA196" s="80">
        <v>17681.899528320311</v>
      </c>
      <c r="AB196" s="80">
        <v>14323.788606445331</v>
      </c>
      <c r="AC196" s="80">
        <v>18851.589068301168</v>
      </c>
      <c r="AD196" s="80">
        <v>25382.661126953131</v>
      </c>
      <c r="AE196" s="80">
        <v>8276.1580205078226</v>
      </c>
      <c r="AF196" s="80">
        <v>49.837760593750005</v>
      </c>
      <c r="AG196" s="80">
        <v>15021.028398437498</v>
      </c>
      <c r="AH196" s="80">
        <v>29962.833460937502</v>
      </c>
      <c r="AI196" s="80">
        <v>7573.1000732421908</v>
      </c>
      <c r="AJ196" s="80">
        <v>68.630390445313083</v>
      </c>
      <c r="AK196" s="80">
        <v>4241.2557632446214</v>
      </c>
      <c r="AL196" s="80">
        <v>14162.454267578119</v>
      </c>
      <c r="AM196" s="80">
        <v>13614.900775390604</v>
      </c>
      <c r="AN196" s="80">
        <v>2805.6264160156179</v>
      </c>
      <c r="AO196" s="80">
        <v>32027.67511865234</v>
      </c>
      <c r="AP196" s="80">
        <v>660.19448498535201</v>
      </c>
      <c r="AQ196" s="80">
        <v>34486.946185579123</v>
      </c>
      <c r="AR196" s="80">
        <v>35053.264263183592</v>
      </c>
      <c r="AS196" s="80">
        <v>36735.745859374998</v>
      </c>
      <c r="AT196" s="80">
        <v>11041.115124992231</v>
      </c>
      <c r="AU196" s="80">
        <v>35501.494417123606</v>
      </c>
      <c r="AV196" s="80">
        <v>11727.529025390628</v>
      </c>
      <c r="AW196" s="80">
        <v>5151.5560418437908</v>
      </c>
      <c r="AX196" s="80">
        <v>29027.322730712902</v>
      </c>
      <c r="AY196" s="81">
        <v>30902.006779296884</v>
      </c>
    </row>
    <row r="197" spans="1:51" x14ac:dyDescent="0.25">
      <c r="A197" s="78">
        <v>43778</v>
      </c>
      <c r="B197" s="79">
        <v>4</v>
      </c>
      <c r="C197" s="80">
        <v>25679.379635903399</v>
      </c>
      <c r="D197" s="80">
        <v>25418.594187500003</v>
      </c>
      <c r="E197" s="80">
        <v>11253.830244140652</v>
      </c>
      <c r="F197" s="80">
        <v>32725.570328124988</v>
      </c>
      <c r="G197" s="80">
        <v>25108.942223306218</v>
      </c>
      <c r="H197" s="80">
        <v>6181.0598434062513</v>
      </c>
      <c r="I197" s="80">
        <v>18625.470404296866</v>
      </c>
      <c r="J197" s="80">
        <v>77.340120315551701</v>
      </c>
      <c r="K197" s="80">
        <v>12187.157020921877</v>
      </c>
      <c r="L197" s="80">
        <v>6565.8705692361773</v>
      </c>
      <c r="M197" s="80">
        <v>20579.938814323505</v>
      </c>
      <c r="N197" s="80">
        <v>10213.733585937507</v>
      </c>
      <c r="O197" s="80">
        <v>30306.055919085953</v>
      </c>
      <c r="P197" s="80">
        <v>2440.0134672558124</v>
      </c>
      <c r="Q197" s="80">
        <v>30.320213794708259</v>
      </c>
      <c r="R197" s="80">
        <v>3899.7976013183593</v>
      </c>
      <c r="S197" s="80">
        <v>29256.127593750003</v>
      </c>
      <c r="T197" s="80">
        <v>11094.532037109369</v>
      </c>
      <c r="U197" s="80">
        <v>4585.2346806640589</v>
      </c>
      <c r="V197" s="80">
        <v>38706.735283984373</v>
      </c>
      <c r="W197" s="80">
        <v>3072.9752319335944</v>
      </c>
      <c r="X197" s="80">
        <v>11089.737667034386</v>
      </c>
      <c r="Y197" s="80">
        <v>10784.749750000001</v>
      </c>
      <c r="Z197" s="80">
        <v>327.57268244018559</v>
      </c>
      <c r="AA197" s="80">
        <v>15648.579241210949</v>
      </c>
      <c r="AB197" s="80">
        <v>14014.991400390625</v>
      </c>
      <c r="AC197" s="80">
        <v>17797.881414344854</v>
      </c>
      <c r="AD197" s="80">
        <v>23325.133736328127</v>
      </c>
      <c r="AE197" s="80">
        <v>8072.7968027343832</v>
      </c>
      <c r="AF197" s="80">
        <v>49.837760593750005</v>
      </c>
      <c r="AG197" s="80">
        <v>13738.69587890625</v>
      </c>
      <c r="AH197" s="80">
        <v>28103.879480468753</v>
      </c>
      <c r="AI197" s="80">
        <v>7044.82438964844</v>
      </c>
      <c r="AJ197" s="80">
        <v>67.772105523438256</v>
      </c>
      <c r="AK197" s="80">
        <v>4026.0860713958791</v>
      </c>
      <c r="AL197" s="80">
        <v>12736.287750976562</v>
      </c>
      <c r="AM197" s="80">
        <v>12473.615486328139</v>
      </c>
      <c r="AN197" s="80">
        <v>2435.388818359379</v>
      </c>
      <c r="AO197" s="80">
        <v>29360.181833007813</v>
      </c>
      <c r="AP197" s="80">
        <v>684.36386193847704</v>
      </c>
      <c r="AQ197" s="80">
        <v>33479.880267610359</v>
      </c>
      <c r="AR197" s="80">
        <v>32405.367062499998</v>
      </c>
      <c r="AS197" s="80">
        <v>33479.130666992198</v>
      </c>
      <c r="AT197" s="80">
        <v>10684.694259426949</v>
      </c>
      <c r="AU197" s="80">
        <v>33627.684999154852</v>
      </c>
      <c r="AV197" s="80">
        <v>9981.3760527343657</v>
      </c>
      <c r="AW197" s="80">
        <v>3469.1706733878291</v>
      </c>
      <c r="AX197" s="80">
        <v>26176.044167480475</v>
      </c>
      <c r="AY197" s="81">
        <v>29890.271755859379</v>
      </c>
    </row>
    <row r="198" spans="1:51" x14ac:dyDescent="0.25">
      <c r="A198" s="78">
        <v>43778</v>
      </c>
      <c r="B198" s="79">
        <v>5</v>
      </c>
      <c r="C198" s="80">
        <v>22343.370241372144</v>
      </c>
      <c r="D198" s="80">
        <v>24628.943253906244</v>
      </c>
      <c r="E198" s="80">
        <v>10481.328754882812</v>
      </c>
      <c r="F198" s="80">
        <v>33869.954835937511</v>
      </c>
      <c r="G198" s="80">
        <v>24148.216395181222</v>
      </c>
      <c r="H198" s="80">
        <v>6216.9688527031221</v>
      </c>
      <c r="I198" s="80">
        <v>17975.40017773438</v>
      </c>
      <c r="J198" s="80">
        <v>72.41857719421391</v>
      </c>
      <c r="K198" s="80">
        <v>11567.566560945312</v>
      </c>
      <c r="L198" s="80">
        <v>5769.788400290855</v>
      </c>
      <c r="M198" s="80">
        <v>20589.083367089803</v>
      </c>
      <c r="N198" s="80">
        <v>9971.5072109374996</v>
      </c>
      <c r="O198" s="80">
        <v>29449.347195460956</v>
      </c>
      <c r="P198" s="80">
        <v>2366.657592354381</v>
      </c>
      <c r="Q198" s="80">
        <v>29.531049728393558</v>
      </c>
      <c r="R198" s="80">
        <v>3620.60884399414</v>
      </c>
      <c r="S198" s="80">
        <v>27666.63332226561</v>
      </c>
      <c r="T198" s="80">
        <v>10718.660646484372</v>
      </c>
      <c r="U198" s="80">
        <v>5110.4989099163959</v>
      </c>
      <c r="V198" s="80">
        <v>36686.029862109368</v>
      </c>
      <c r="W198" s="80">
        <v>3142.8960449218816</v>
      </c>
      <c r="X198" s="80">
        <v>10753.826547752697</v>
      </c>
      <c r="Y198" s="80">
        <v>10546.652792968747</v>
      </c>
      <c r="Z198" s="80">
        <v>324.89817238159179</v>
      </c>
      <c r="AA198" s="80">
        <v>14660.053470703137</v>
      </c>
      <c r="AB198" s="80">
        <v>13819.304291015629</v>
      </c>
      <c r="AC198" s="80">
        <v>17260.523541680759</v>
      </c>
      <c r="AD198" s="80">
        <v>21915.652316406264</v>
      </c>
      <c r="AE198" s="80">
        <v>7669.5793623047039</v>
      </c>
      <c r="AF198" s="80">
        <v>49.837760593750005</v>
      </c>
      <c r="AG198" s="80">
        <v>13018.641398437499</v>
      </c>
      <c r="AH198" s="80">
        <v>26666.2055234375</v>
      </c>
      <c r="AI198" s="80">
        <v>6720.3931152343694</v>
      </c>
      <c r="AJ198" s="80">
        <v>63.748901509764892</v>
      </c>
      <c r="AK198" s="80">
        <v>4009.9805862426738</v>
      </c>
      <c r="AL198" s="80">
        <v>11839.04567089844</v>
      </c>
      <c r="AM198" s="80">
        <v>12043.396331054701</v>
      </c>
      <c r="AN198" s="80">
        <v>2243.8152832031401</v>
      </c>
      <c r="AO198" s="80">
        <v>27690.093187011713</v>
      </c>
      <c r="AP198" s="80">
        <v>562.13671337890594</v>
      </c>
      <c r="AQ198" s="80">
        <v>32442.11341018846</v>
      </c>
      <c r="AR198" s="80">
        <v>30752.629142578138</v>
      </c>
      <c r="AS198" s="80">
        <v>31487.835013671895</v>
      </c>
      <c r="AT198" s="80">
        <v>10369.511866373918</v>
      </c>
      <c r="AU198" s="80">
        <v>32288.238297982956</v>
      </c>
      <c r="AV198" s="80">
        <v>9312.684558593759</v>
      </c>
      <c r="AW198" s="80">
        <v>2288.3711336393735</v>
      </c>
      <c r="AX198" s="80">
        <v>24513.929124755847</v>
      </c>
      <c r="AY198" s="81">
        <v>29256.225656250015</v>
      </c>
    </row>
    <row r="199" spans="1:51" x14ac:dyDescent="0.25">
      <c r="A199" s="78">
        <v>43778</v>
      </c>
      <c r="B199" s="79">
        <v>6</v>
      </c>
      <c r="C199" s="80">
        <v>19872.710134973076</v>
      </c>
      <c r="D199" s="80">
        <v>23645.063476562493</v>
      </c>
      <c r="E199" s="80">
        <v>10242.056152343754</v>
      </c>
      <c r="F199" s="80">
        <v>34403.283306640646</v>
      </c>
      <c r="G199" s="80">
        <v>23897.641965493734</v>
      </c>
      <c r="H199" s="80">
        <v>6261.3049766718777</v>
      </c>
      <c r="I199" s="80">
        <v>18060.399636230475</v>
      </c>
      <c r="J199" s="80">
        <v>72.926797866821389</v>
      </c>
      <c r="K199" s="80">
        <v>11499.363814960949</v>
      </c>
      <c r="L199" s="80">
        <v>5793.0477479470983</v>
      </c>
      <c r="M199" s="80">
        <v>20158.700532553128</v>
      </c>
      <c r="N199" s="80">
        <v>9784.8198984374976</v>
      </c>
      <c r="O199" s="80">
        <v>29157.150431039077</v>
      </c>
      <c r="P199" s="80">
        <v>2418.2669106982121</v>
      </c>
      <c r="Q199" s="80">
        <v>29.623516559600823</v>
      </c>
      <c r="R199" s="80">
        <v>3523.3920410156261</v>
      </c>
      <c r="S199" s="80">
        <v>26565.99996289063</v>
      </c>
      <c r="T199" s="80">
        <v>10495.130635742178</v>
      </c>
      <c r="U199" s="80">
        <v>5601.5312135089889</v>
      </c>
      <c r="V199" s="80">
        <v>36232.179071093742</v>
      </c>
      <c r="W199" s="80">
        <v>2938.2666381835943</v>
      </c>
      <c r="X199" s="80">
        <v>11070.592990598154</v>
      </c>
      <c r="Y199" s="80">
        <v>10561.802207031247</v>
      </c>
      <c r="Z199" s="80">
        <v>322.20788383789068</v>
      </c>
      <c r="AA199" s="80">
        <v>14353.788516601602</v>
      </c>
      <c r="AB199" s="80">
        <v>14009.417703124989</v>
      </c>
      <c r="AC199" s="80">
        <v>16939.171624771036</v>
      </c>
      <c r="AD199" s="80">
        <v>21666.676757812507</v>
      </c>
      <c r="AE199" s="80">
        <v>7956.9270341796937</v>
      </c>
      <c r="AF199" s="80">
        <v>49.837760593750005</v>
      </c>
      <c r="AG199" s="80">
        <v>12736.083757812503</v>
      </c>
      <c r="AH199" s="80">
        <v>25684.495015625005</v>
      </c>
      <c r="AI199" s="80">
        <v>6635.3163330078096</v>
      </c>
      <c r="AJ199" s="80">
        <v>57.085198095702935</v>
      </c>
      <c r="AK199" s="80">
        <v>3996.4303341388622</v>
      </c>
      <c r="AL199" s="80">
        <v>11530.479656249992</v>
      </c>
      <c r="AM199" s="80">
        <v>11747.54479785156</v>
      </c>
      <c r="AN199" s="80">
        <v>2049.5294433593808</v>
      </c>
      <c r="AO199" s="80">
        <v>27077.195150390609</v>
      </c>
      <c r="AP199" s="80">
        <v>535.22677380371101</v>
      </c>
      <c r="AQ199" s="80">
        <v>32112.733310579111</v>
      </c>
      <c r="AR199" s="80">
        <v>30420.607930664075</v>
      </c>
      <c r="AS199" s="80">
        <v>30895.697507812489</v>
      </c>
      <c r="AT199" s="80">
        <v>10405.141562249444</v>
      </c>
      <c r="AU199" s="80">
        <v>31888.938915170456</v>
      </c>
      <c r="AV199" s="80">
        <v>9006.4274199218853</v>
      </c>
      <c r="AW199" s="80">
        <v>2018.7815362240585</v>
      </c>
      <c r="AX199" s="80">
        <v>23889.811584472664</v>
      </c>
      <c r="AY199" s="81">
        <v>29257.948910156254</v>
      </c>
    </row>
    <row r="200" spans="1:51" x14ac:dyDescent="0.25">
      <c r="A200" s="78">
        <v>43778</v>
      </c>
      <c r="B200" s="79">
        <v>7</v>
      </c>
      <c r="C200" s="80">
        <v>20389.898532821189</v>
      </c>
      <c r="D200" s="80">
        <v>23872.042382812509</v>
      </c>
      <c r="E200" s="80">
        <v>10030.563696289066</v>
      </c>
      <c r="F200" s="80">
        <v>34411.022070312509</v>
      </c>
      <c r="G200" s="80">
        <v>23557.368352212488</v>
      </c>
      <c r="H200" s="80">
        <v>6381.295711875001</v>
      </c>
      <c r="I200" s="80">
        <v>18605.45364257813</v>
      </c>
      <c r="J200" s="80">
        <v>77.850530624389606</v>
      </c>
      <c r="K200" s="80">
        <v>11442.935507195301</v>
      </c>
      <c r="L200" s="80">
        <v>6054.4003749002359</v>
      </c>
      <c r="M200" s="80">
        <v>17949.73264686931</v>
      </c>
      <c r="N200" s="80">
        <v>9441.6485546874992</v>
      </c>
      <c r="O200" s="80">
        <v>28965.830410031267</v>
      </c>
      <c r="P200" s="80">
        <v>2441.0291177353802</v>
      </c>
      <c r="Q200" s="80">
        <v>29.70367431640625</v>
      </c>
      <c r="R200" s="80">
        <v>3449.4758361816407</v>
      </c>
      <c r="S200" s="80">
        <v>26004.28194433594</v>
      </c>
      <c r="T200" s="80">
        <v>10158.57272558594</v>
      </c>
      <c r="U200" s="80">
        <v>5372.5057467674878</v>
      </c>
      <c r="V200" s="80">
        <v>35896.572548828117</v>
      </c>
      <c r="W200" s="80">
        <v>2895.6647094726559</v>
      </c>
      <c r="X200" s="80">
        <v>10783.931224360065</v>
      </c>
      <c r="Y200" s="80">
        <v>10647.443406249997</v>
      </c>
      <c r="Z200" s="80">
        <v>306.14113058776849</v>
      </c>
      <c r="AA200" s="80">
        <v>14640.360666015626</v>
      </c>
      <c r="AB200" s="80">
        <v>14111.311447265616</v>
      </c>
      <c r="AC200" s="80">
        <v>16633.152869359306</v>
      </c>
      <c r="AD200" s="80">
        <v>21348.97619726562</v>
      </c>
      <c r="AE200" s="80">
        <v>7735.8119150390721</v>
      </c>
      <c r="AF200" s="80">
        <v>49.837760593750005</v>
      </c>
      <c r="AG200" s="80">
        <v>12950.942546875001</v>
      </c>
      <c r="AH200" s="80">
        <v>24919.851578124992</v>
      </c>
      <c r="AI200" s="80">
        <v>6502.1165771484402</v>
      </c>
      <c r="AJ200" s="80">
        <v>63.527484580078067</v>
      </c>
      <c r="AK200" s="80">
        <v>4081.5725813865611</v>
      </c>
      <c r="AL200" s="80">
        <v>11474.127896484382</v>
      </c>
      <c r="AM200" s="80">
        <v>11403.181563476575</v>
      </c>
      <c r="AN200" s="80">
        <v>2146.1633789062589</v>
      </c>
      <c r="AO200" s="80">
        <v>27031.593713867194</v>
      </c>
      <c r="AP200" s="80">
        <v>543.85390167220112</v>
      </c>
      <c r="AQ200" s="80">
        <v>32430.471051790035</v>
      </c>
      <c r="AR200" s="80">
        <v>30007.909602050779</v>
      </c>
      <c r="AS200" s="80">
        <v>30989.396629882827</v>
      </c>
      <c r="AT200" s="80">
        <v>10062.53405587276</v>
      </c>
      <c r="AU200" s="80">
        <v>31693.103210092358</v>
      </c>
      <c r="AV200" s="80">
        <v>8693.7517285156264</v>
      </c>
      <c r="AW200" s="80">
        <v>1944.6654474725351</v>
      </c>
      <c r="AX200" s="80">
        <v>23410.550427246089</v>
      </c>
      <c r="AY200" s="81">
        <v>29132.094183593756</v>
      </c>
    </row>
    <row r="201" spans="1:51" x14ac:dyDescent="0.25">
      <c r="A201" s="78">
        <v>43778</v>
      </c>
      <c r="B201" s="79">
        <v>8</v>
      </c>
      <c r="C201" s="80">
        <v>20194.410946539469</v>
      </c>
      <c r="D201" s="80">
        <v>22538.942011718762</v>
      </c>
      <c r="E201" s="80">
        <v>9736.230537109368</v>
      </c>
      <c r="F201" s="80">
        <v>35839.507669921892</v>
      </c>
      <c r="G201" s="80">
        <v>22318.951999224726</v>
      </c>
      <c r="H201" s="80">
        <v>6345.108599093759</v>
      </c>
      <c r="I201" s="80">
        <v>19659.315986816404</v>
      </c>
      <c r="J201" s="80">
        <v>86.052536010742216</v>
      </c>
      <c r="K201" s="80">
        <v>11410.019552742191</v>
      </c>
      <c r="L201" s="80">
        <v>5234.2791883768068</v>
      </c>
      <c r="M201" s="80">
        <v>17186.853199092569</v>
      </c>
      <c r="N201" s="80">
        <v>8577.0360527343782</v>
      </c>
      <c r="O201" s="80">
        <v>30101.086906562505</v>
      </c>
      <c r="P201" s="80">
        <v>2527.0811360385101</v>
      </c>
      <c r="Q201" s="80">
        <v>29.990343570709229</v>
      </c>
      <c r="R201" s="80">
        <v>3141.6652587890621</v>
      </c>
      <c r="S201" s="80">
        <v>25545.187124999993</v>
      </c>
      <c r="T201" s="80">
        <v>9095.6281748046804</v>
      </c>
      <c r="U201" s="80">
        <v>4714.0728916015705</v>
      </c>
      <c r="V201" s="80">
        <v>35012.603862109361</v>
      </c>
      <c r="W201" s="80">
        <v>2864.2583496093757</v>
      </c>
      <c r="X201" s="80">
        <v>9425.9269623659002</v>
      </c>
      <c r="Y201" s="80">
        <v>10934.214296875001</v>
      </c>
      <c r="Z201" s="80">
        <v>276.5086371032715</v>
      </c>
      <c r="AA201" s="80">
        <v>14030.110549804693</v>
      </c>
      <c r="AB201" s="80">
        <v>14818.476765624981</v>
      </c>
      <c r="AC201" s="80">
        <v>16044.084118829738</v>
      </c>
      <c r="AD201" s="80">
        <v>20407.240542968742</v>
      </c>
      <c r="AE201" s="80">
        <v>5861.6698964843681</v>
      </c>
      <c r="AF201" s="80">
        <v>49.837760593750005</v>
      </c>
      <c r="AG201" s="80">
        <v>12893.063800781252</v>
      </c>
      <c r="AH201" s="80">
        <v>23488.41124609375</v>
      </c>
      <c r="AI201" s="80">
        <v>6329.5032226562398</v>
      </c>
      <c r="AJ201" s="80">
        <v>53.858397169922853</v>
      </c>
      <c r="AK201" s="80">
        <v>4905.1525845264423</v>
      </c>
      <c r="AL201" s="80">
        <v>11187.11675878906</v>
      </c>
      <c r="AM201" s="80">
        <v>10371.414990234362</v>
      </c>
      <c r="AN201" s="80">
        <v>2044.0470703124993</v>
      </c>
      <c r="AO201" s="80">
        <v>26550.670656250019</v>
      </c>
      <c r="AP201" s="80">
        <v>447.88202884374124</v>
      </c>
      <c r="AQ201" s="80">
        <v>33697.950936555637</v>
      </c>
      <c r="AR201" s="80">
        <v>29327.478378906235</v>
      </c>
      <c r="AS201" s="80">
        <v>30759.101427734375</v>
      </c>
      <c r="AT201" s="80">
        <v>9203.3301010176656</v>
      </c>
      <c r="AU201" s="80">
        <v>31825.820626107961</v>
      </c>
      <c r="AV201" s="80">
        <v>7653.9569179687469</v>
      </c>
      <c r="AW201" s="80">
        <v>1744.2824709832776</v>
      </c>
      <c r="AX201" s="80">
        <v>22260.687036132804</v>
      </c>
      <c r="AY201" s="81">
        <v>30073.747214843748</v>
      </c>
    </row>
    <row r="202" spans="1:51" x14ac:dyDescent="0.25">
      <c r="A202" s="78">
        <v>43778</v>
      </c>
      <c r="B202" s="79">
        <v>9</v>
      </c>
      <c r="C202" s="80">
        <v>22643.539155297894</v>
      </c>
      <c r="D202" s="80">
        <v>26631.449273437513</v>
      </c>
      <c r="E202" s="80">
        <v>11133.700976562508</v>
      </c>
      <c r="F202" s="80">
        <v>41925.144921875013</v>
      </c>
      <c r="G202" s="80">
        <v>26003.364301325011</v>
      </c>
      <c r="H202" s="80">
        <v>7637.4324372968813</v>
      </c>
      <c r="I202" s="80">
        <v>23541.014136718746</v>
      </c>
      <c r="J202" s="80">
        <v>93.555101394653292</v>
      </c>
      <c r="K202" s="80">
        <v>12902.867855367198</v>
      </c>
      <c r="L202" s="80">
        <v>5514.2532586893021</v>
      </c>
      <c r="M202" s="80">
        <v>19624.880711615111</v>
      </c>
      <c r="N202" s="80">
        <v>9560.3944765624965</v>
      </c>
      <c r="O202" s="80">
        <v>35704.037422710928</v>
      </c>
      <c r="P202" s="80">
        <v>2802.7588002435295</v>
      </c>
      <c r="Q202" s="80">
        <v>31.319826602935798</v>
      </c>
      <c r="R202" s="80">
        <v>3653.6346130371103</v>
      </c>
      <c r="S202" s="80">
        <v>28743.161709960936</v>
      </c>
      <c r="T202" s="80">
        <v>10399.944811523446</v>
      </c>
      <c r="U202" s="80">
        <v>5311.70994824219</v>
      </c>
      <c r="V202" s="80">
        <v>39747.589337499994</v>
      </c>
      <c r="W202" s="80">
        <v>2938.3945922851563</v>
      </c>
      <c r="X202" s="80">
        <v>10858.753916464331</v>
      </c>
      <c r="Y202" s="80">
        <v>11923.024703124998</v>
      </c>
      <c r="Z202" s="80">
        <v>301.05157204895016</v>
      </c>
      <c r="AA202" s="80">
        <v>16564.946015625006</v>
      </c>
      <c r="AB202" s="80">
        <v>17295.026033203139</v>
      </c>
      <c r="AC202" s="80">
        <v>18545.370728464579</v>
      </c>
      <c r="AD202" s="80">
        <v>22557.062953124987</v>
      </c>
      <c r="AE202" s="80">
        <v>6771.974760742205</v>
      </c>
      <c r="AF202" s="80">
        <v>49.837760593750005</v>
      </c>
      <c r="AG202" s="80">
        <v>15259.930636718751</v>
      </c>
      <c r="AH202" s="80">
        <v>26216.006289062501</v>
      </c>
      <c r="AI202" s="80">
        <v>7633.0327636718803</v>
      </c>
      <c r="AJ202" s="80">
        <v>37.970286449217951</v>
      </c>
      <c r="AK202" s="80">
        <v>5596.5069988720697</v>
      </c>
      <c r="AL202" s="80">
        <v>12644.878908203116</v>
      </c>
      <c r="AM202" s="80">
        <v>11613.878907226566</v>
      </c>
      <c r="AN202" s="80">
        <v>2447.108740234371</v>
      </c>
      <c r="AO202" s="80">
        <v>29983.868345214847</v>
      </c>
      <c r="AP202" s="80">
        <v>385.37886022094727</v>
      </c>
      <c r="AQ202" s="80">
        <v>38700.130703157243</v>
      </c>
      <c r="AR202" s="80">
        <v>33882.972815917979</v>
      </c>
      <c r="AS202" s="80">
        <v>35112.990019531237</v>
      </c>
      <c r="AT202" s="80">
        <v>10538.617683267839</v>
      </c>
      <c r="AU202" s="80">
        <v>37206.153790170465</v>
      </c>
      <c r="AV202" s="80">
        <v>9836.2124062499897</v>
      </c>
      <c r="AW202" s="80">
        <v>1938.6096894403067</v>
      </c>
      <c r="AX202" s="80">
        <v>25413.201303710935</v>
      </c>
      <c r="AY202" s="81">
        <v>34346.484287109379</v>
      </c>
    </row>
    <row r="203" spans="1:51" x14ac:dyDescent="0.25">
      <c r="A203" s="78">
        <v>43778</v>
      </c>
      <c r="B203" s="79">
        <v>10</v>
      </c>
      <c r="C203" s="80">
        <v>25521.576246782759</v>
      </c>
      <c r="D203" s="80">
        <v>31286.719238281254</v>
      </c>
      <c r="E203" s="80">
        <v>13324.746269531266</v>
      </c>
      <c r="F203" s="80">
        <v>49180.763363281258</v>
      </c>
      <c r="G203" s="80">
        <v>31522.488376514233</v>
      </c>
      <c r="H203" s="80">
        <v>8495.6312388749957</v>
      </c>
      <c r="I203" s="80">
        <v>28271.64063574218</v>
      </c>
      <c r="J203" s="80">
        <v>105.4965476989746</v>
      </c>
      <c r="K203" s="80">
        <v>15019.60668297657</v>
      </c>
      <c r="L203" s="80">
        <v>6195.8149471658589</v>
      </c>
      <c r="M203" s="80">
        <v>22284.330438310379</v>
      </c>
      <c r="N203" s="80">
        <v>11116.887787109377</v>
      </c>
      <c r="O203" s="80">
        <v>42011.848025687526</v>
      </c>
      <c r="P203" s="80">
        <v>3191.2147729650887</v>
      </c>
      <c r="Q203" s="80">
        <v>31.609270095825192</v>
      </c>
      <c r="R203" s="80">
        <v>4235.7878051757807</v>
      </c>
      <c r="S203" s="80">
        <v>33819.92125976563</v>
      </c>
      <c r="T203" s="80">
        <v>11778.223166015639</v>
      </c>
      <c r="U203" s="80">
        <v>6017.617914062499</v>
      </c>
      <c r="V203" s="80">
        <v>47253.035839843753</v>
      </c>
      <c r="W203" s="80">
        <v>3800.6401611328201</v>
      </c>
      <c r="X203" s="80">
        <v>12733.219100761984</v>
      </c>
      <c r="Y203" s="80">
        <v>12874.229125</v>
      </c>
      <c r="Z203" s="80">
        <v>332.83106903381343</v>
      </c>
      <c r="AA203" s="80">
        <v>20064.0042421875</v>
      </c>
      <c r="AB203" s="80">
        <v>20233.424937500007</v>
      </c>
      <c r="AC203" s="80">
        <v>21191.283845684207</v>
      </c>
      <c r="AD203" s="80">
        <v>26713.083152343759</v>
      </c>
      <c r="AE203" s="80">
        <v>7183.3104511718902</v>
      </c>
      <c r="AF203" s="80">
        <v>49.837760593750005</v>
      </c>
      <c r="AG203" s="80">
        <v>18036.047160156249</v>
      </c>
      <c r="AH203" s="80">
        <v>30798.580124999997</v>
      </c>
      <c r="AI203" s="80">
        <v>9478.9929199218805</v>
      </c>
      <c r="AJ203" s="80">
        <v>79.284936339843</v>
      </c>
      <c r="AK203" s="80">
        <v>5919.9843263134771</v>
      </c>
      <c r="AL203" s="80">
        <v>14764.069288085951</v>
      </c>
      <c r="AM203" s="80">
        <v>13491.595621093758</v>
      </c>
      <c r="AN203" s="80">
        <v>3119.6870117187482</v>
      </c>
      <c r="AO203" s="80">
        <v>34524.964014648423</v>
      </c>
      <c r="AP203" s="80">
        <v>430.06728520263806</v>
      </c>
      <c r="AQ203" s="80">
        <v>45344.844962922871</v>
      </c>
      <c r="AR203" s="80">
        <v>39610.006372070304</v>
      </c>
      <c r="AS203" s="80">
        <v>40895.726871093742</v>
      </c>
      <c r="AT203" s="80">
        <v>11828.995897925257</v>
      </c>
      <c r="AU203" s="80">
        <v>43899.849520639233</v>
      </c>
      <c r="AV203" s="80">
        <v>12039.962908203139</v>
      </c>
      <c r="AW203" s="80">
        <v>2308.6782794006349</v>
      </c>
      <c r="AX203" s="80">
        <v>29806.344385986336</v>
      </c>
      <c r="AY203" s="81">
        <v>40416.210148437494</v>
      </c>
    </row>
    <row r="204" spans="1:51" x14ac:dyDescent="0.25">
      <c r="A204" s="78">
        <v>43778</v>
      </c>
      <c r="B204" s="79">
        <v>11</v>
      </c>
      <c r="C204" s="80">
        <v>29373.179006265382</v>
      </c>
      <c r="D204" s="80">
        <v>34344.372507812484</v>
      </c>
      <c r="E204" s="80">
        <v>14351.7643359375</v>
      </c>
      <c r="F204" s="80">
        <v>55699.851222656253</v>
      </c>
      <c r="G204" s="80">
        <v>36295.414490942916</v>
      </c>
      <c r="H204" s="80">
        <v>9631.8887205000028</v>
      </c>
      <c r="I204" s="80">
        <v>33066.103975585902</v>
      </c>
      <c r="J204" s="80">
        <v>106.6746768951417</v>
      </c>
      <c r="K204" s="80">
        <v>16782.275001703136</v>
      </c>
      <c r="L204" s="80">
        <v>6531.2730790018149</v>
      </c>
      <c r="M204" s="80">
        <v>23830.726624284442</v>
      </c>
      <c r="N204" s="80">
        <v>12885.976328124998</v>
      </c>
      <c r="O204" s="80">
        <v>47493.223441156239</v>
      </c>
      <c r="P204" s="80">
        <v>3468.673255285652</v>
      </c>
      <c r="Q204" s="80">
        <v>31.51376295089722</v>
      </c>
      <c r="R204" s="80">
        <v>4717.6300903320334</v>
      </c>
      <c r="S204" s="80">
        <v>37705.972582031245</v>
      </c>
      <c r="T204" s="80">
        <v>13990.76559472657</v>
      </c>
      <c r="U204" s="80">
        <v>6789.8766992187502</v>
      </c>
      <c r="V204" s="80">
        <v>52534.836728906252</v>
      </c>
      <c r="W204" s="80">
        <v>4036.56120605468</v>
      </c>
      <c r="X204" s="80">
        <v>15525.353650854498</v>
      </c>
      <c r="Y204" s="80">
        <v>13341.832175781245</v>
      </c>
      <c r="Z204" s="80">
        <v>350.42869314575199</v>
      </c>
      <c r="AA204" s="80">
        <v>22718.798901367194</v>
      </c>
      <c r="AB204" s="80">
        <v>22402.178554687503</v>
      </c>
      <c r="AC204" s="80">
        <v>23906.412524794854</v>
      </c>
      <c r="AD204" s="80">
        <v>30279.18676171876</v>
      </c>
      <c r="AE204" s="80">
        <v>7712.8457653259848</v>
      </c>
      <c r="AF204" s="80">
        <v>49.837760593750005</v>
      </c>
      <c r="AG204" s="80">
        <v>19987.679363281251</v>
      </c>
      <c r="AH204" s="80">
        <v>34713.745460937513</v>
      </c>
      <c r="AI204" s="80">
        <v>10750.62524414062</v>
      </c>
      <c r="AJ204" s="80">
        <v>98.266920208984061</v>
      </c>
      <c r="AK204" s="80">
        <v>6385.4240105297831</v>
      </c>
      <c r="AL204" s="80">
        <v>16833.448044921864</v>
      </c>
      <c r="AM204" s="80">
        <v>15329.595343750001</v>
      </c>
      <c r="AN204" s="80">
        <v>3646.698876953129</v>
      </c>
      <c r="AO204" s="80">
        <v>38771.43640234373</v>
      </c>
      <c r="AP204" s="80">
        <v>453.47180417602522</v>
      </c>
      <c r="AQ204" s="80">
        <v>52265.378186555681</v>
      </c>
      <c r="AR204" s="80">
        <v>44086.186745117207</v>
      </c>
      <c r="AS204" s="80">
        <v>45320.575535156269</v>
      </c>
      <c r="AT204" s="80">
        <v>12349.288432139789</v>
      </c>
      <c r="AU204" s="80">
        <v>48412.832192514223</v>
      </c>
      <c r="AV204" s="80">
        <v>13514.787369140611</v>
      </c>
      <c r="AW204" s="80">
        <v>2903.5958046472174</v>
      </c>
      <c r="AX204" s="80">
        <v>33893.802296142567</v>
      </c>
      <c r="AY204" s="81">
        <v>45183.463353515661</v>
      </c>
    </row>
    <row r="205" spans="1:51" x14ac:dyDescent="0.25">
      <c r="A205" s="78">
        <v>43778</v>
      </c>
      <c r="B205" s="79">
        <v>12</v>
      </c>
      <c r="C205" s="80">
        <v>31471.423370384473</v>
      </c>
      <c r="D205" s="80">
        <v>36374.807222656251</v>
      </c>
      <c r="E205" s="80">
        <v>15662.199951171882</v>
      </c>
      <c r="F205" s="80">
        <v>59624.988566406253</v>
      </c>
      <c r="G205" s="80">
        <v>38690.23869808649</v>
      </c>
      <c r="H205" s="80">
        <v>9009.7978612812476</v>
      </c>
      <c r="I205" s="80">
        <v>35159.796740234386</v>
      </c>
      <c r="J205" s="80">
        <v>116.65510368347169</v>
      </c>
      <c r="K205" s="80">
        <v>17541.62608626562</v>
      </c>
      <c r="L205" s="80">
        <v>7063.9795497049454</v>
      </c>
      <c r="M205" s="80">
        <v>23904.284610760686</v>
      </c>
      <c r="N205" s="80">
        <v>14157.395894531259</v>
      </c>
      <c r="O205" s="80">
        <v>49105.513546624999</v>
      </c>
      <c r="P205" s="80">
        <v>3373.874486804199</v>
      </c>
      <c r="Q205" s="80">
        <v>32.286135196685784</v>
      </c>
      <c r="R205" s="80">
        <v>5071.4623535156261</v>
      </c>
      <c r="S205" s="80">
        <v>40209.650677734382</v>
      </c>
      <c r="T205" s="80">
        <v>15764.265302734371</v>
      </c>
      <c r="U205" s="80">
        <v>7421.4136552734399</v>
      </c>
      <c r="V205" s="80">
        <v>56052.794708593741</v>
      </c>
      <c r="W205" s="80">
        <v>4359.7400146484306</v>
      </c>
      <c r="X205" s="80">
        <v>16035.969694986094</v>
      </c>
      <c r="Y205" s="80">
        <v>13520.649660156258</v>
      </c>
      <c r="Z205" s="80">
        <v>346.8877376831054</v>
      </c>
      <c r="AA205" s="80">
        <v>24130.037194335942</v>
      </c>
      <c r="AB205" s="80">
        <v>23027.141708984367</v>
      </c>
      <c r="AC205" s="80">
        <v>25698.3858509399</v>
      </c>
      <c r="AD205" s="80">
        <v>32641.161488281243</v>
      </c>
      <c r="AE205" s="80">
        <v>8764.9796887517059</v>
      </c>
      <c r="AF205" s="80">
        <v>49.837760593750005</v>
      </c>
      <c r="AG205" s="80">
        <v>20718.711460937502</v>
      </c>
      <c r="AH205" s="80">
        <v>37589.470488281237</v>
      </c>
      <c r="AI205" s="80">
        <v>11403.298437500011</v>
      </c>
      <c r="AJ205" s="80">
        <v>115.82401898046771</v>
      </c>
      <c r="AK205" s="80">
        <v>6414.0454057934567</v>
      </c>
      <c r="AL205" s="80">
        <v>18080.789589843753</v>
      </c>
      <c r="AM205" s="80">
        <v>16591.46176953127</v>
      </c>
      <c r="AN205" s="80">
        <v>4084.8586914062507</v>
      </c>
      <c r="AO205" s="80">
        <v>41472.273659179678</v>
      </c>
      <c r="AP205" s="80">
        <v>570.56388337799103</v>
      </c>
      <c r="AQ205" s="80">
        <v>55818.01520218065</v>
      </c>
      <c r="AR205" s="80">
        <v>46153.821396484382</v>
      </c>
      <c r="AS205" s="80">
        <v>47973.692138671853</v>
      </c>
      <c r="AT205" s="80">
        <v>13724.934931693506</v>
      </c>
      <c r="AU205" s="80">
        <v>50519.84188392049</v>
      </c>
      <c r="AV205" s="80">
        <v>15054.741607421878</v>
      </c>
      <c r="AW205" s="80">
        <v>3153.4562721881125</v>
      </c>
      <c r="AX205" s="80">
        <v>36135.067502441409</v>
      </c>
      <c r="AY205" s="81">
        <v>48472.252552734346</v>
      </c>
    </row>
    <row r="206" spans="1:51" x14ac:dyDescent="0.25">
      <c r="A206" s="78">
        <v>43778</v>
      </c>
      <c r="B206" s="79">
        <v>13</v>
      </c>
      <c r="C206" s="80">
        <v>33286.475583090156</v>
      </c>
      <c r="D206" s="80">
        <v>37346.535656249987</v>
      </c>
      <c r="E206" s="80">
        <v>16809.336367187483</v>
      </c>
      <c r="F206" s="80">
        <v>61544.907609375026</v>
      </c>
      <c r="G206" s="80">
        <v>40045.776560459533</v>
      </c>
      <c r="H206" s="80">
        <v>8823.2225580312534</v>
      </c>
      <c r="I206" s="80">
        <v>36196.691951171888</v>
      </c>
      <c r="J206" s="80">
        <v>125.56307601928711</v>
      </c>
      <c r="K206" s="80">
        <v>18114.178994609352</v>
      </c>
      <c r="L206" s="80">
        <v>7925.2108885721127</v>
      </c>
      <c r="M206" s="80">
        <v>24678.07156767077</v>
      </c>
      <c r="N206" s="80">
        <v>15265.672960937498</v>
      </c>
      <c r="O206" s="80">
        <v>50676.940646312498</v>
      </c>
      <c r="P206" s="80">
        <v>3504.6367269543471</v>
      </c>
      <c r="Q206" s="80">
        <v>32.313279151916504</v>
      </c>
      <c r="R206" s="80">
        <v>5519.705700683593</v>
      </c>
      <c r="S206" s="80">
        <v>42540.697054687502</v>
      </c>
      <c r="T206" s="80">
        <v>17066.65515625001</v>
      </c>
      <c r="U206" s="80">
        <v>7838.0630097656303</v>
      </c>
      <c r="V206" s="80">
        <v>59067.439780468747</v>
      </c>
      <c r="W206" s="80">
        <v>4522.8361083984501</v>
      </c>
      <c r="X206" s="80">
        <v>17062.231665117837</v>
      </c>
      <c r="Y206" s="80">
        <v>13695.479445312501</v>
      </c>
      <c r="Z206" s="80">
        <v>329.02840581665032</v>
      </c>
      <c r="AA206" s="80">
        <v>25730.539314453141</v>
      </c>
      <c r="AB206" s="80">
        <v>23168.673621093749</v>
      </c>
      <c r="AC206" s="80">
        <v>26770.982761964344</v>
      </c>
      <c r="AD206" s="80">
        <v>34899.195644531246</v>
      </c>
      <c r="AE206" s="80">
        <v>8606.7131900590684</v>
      </c>
      <c r="AF206" s="80">
        <v>49.837760593750005</v>
      </c>
      <c r="AG206" s="80">
        <v>20976.777886718748</v>
      </c>
      <c r="AH206" s="80">
        <v>40056.670582031235</v>
      </c>
      <c r="AI206" s="80">
        <v>11912.74663085937</v>
      </c>
      <c r="AJ206" s="80">
        <v>141.60669239843713</v>
      </c>
      <c r="AK206" s="80">
        <v>5927.259479545899</v>
      </c>
      <c r="AL206" s="80">
        <v>19266.497048828129</v>
      </c>
      <c r="AM206" s="80">
        <v>18048.082328125012</v>
      </c>
      <c r="AN206" s="80">
        <v>4312.6783203125015</v>
      </c>
      <c r="AO206" s="80">
        <v>43795.530284179673</v>
      </c>
      <c r="AP206" s="80">
        <v>571.61745048339867</v>
      </c>
      <c r="AQ206" s="80">
        <v>57595.826481477539</v>
      </c>
      <c r="AR206" s="80">
        <v>47685.986739257831</v>
      </c>
      <c r="AS206" s="80">
        <v>50067.626003906284</v>
      </c>
      <c r="AT206" s="80">
        <v>14223.517058953597</v>
      </c>
      <c r="AU206" s="80">
        <v>52242.166790170471</v>
      </c>
      <c r="AV206" s="80">
        <v>15415.477089843742</v>
      </c>
      <c r="AW206" s="80">
        <v>3494.2992891699218</v>
      </c>
      <c r="AX206" s="80">
        <v>38672.800224609375</v>
      </c>
      <c r="AY206" s="81">
        <v>49597.67743750001</v>
      </c>
    </row>
    <row r="207" spans="1:51" x14ac:dyDescent="0.25">
      <c r="A207" s="78">
        <v>43778</v>
      </c>
      <c r="B207" s="79">
        <v>14</v>
      </c>
      <c r="C207" s="80">
        <v>34548.999058103975</v>
      </c>
      <c r="D207" s="80">
        <v>38137.401378906252</v>
      </c>
      <c r="E207" s="80">
        <v>18032.646669921891</v>
      </c>
      <c r="F207" s="80">
        <v>64721.748632812494</v>
      </c>
      <c r="G207" s="80">
        <v>40388.453258613794</v>
      </c>
      <c r="H207" s="80">
        <v>8993.5039767500002</v>
      </c>
      <c r="I207" s="80">
        <v>36938.214346679684</v>
      </c>
      <c r="J207" s="80">
        <v>131.25671768188491</v>
      </c>
      <c r="K207" s="80">
        <v>18606.614739093744</v>
      </c>
      <c r="L207" s="80">
        <v>7728.5559979471009</v>
      </c>
      <c r="M207" s="80">
        <v>24430.902024311254</v>
      </c>
      <c r="N207" s="80">
        <v>16233.037699218752</v>
      </c>
      <c r="O207" s="80">
        <v>52062.824706984364</v>
      </c>
      <c r="P207" s="80">
        <v>3487.3479007324227</v>
      </c>
      <c r="Q207" s="80">
        <v>32.724830627441413</v>
      </c>
      <c r="R207" s="80">
        <v>5941.2520751953107</v>
      </c>
      <c r="S207" s="80">
        <v>44642.323679687499</v>
      </c>
      <c r="T207" s="80">
        <v>18440.942267578132</v>
      </c>
      <c r="U207" s="80">
        <v>8387.3561835937599</v>
      </c>
      <c r="V207" s="80">
        <v>63117.631191406246</v>
      </c>
      <c r="W207" s="80">
        <v>4607.6927734375104</v>
      </c>
      <c r="X207" s="80">
        <v>17345.534693009478</v>
      </c>
      <c r="Y207" s="80">
        <v>12940.719898437499</v>
      </c>
      <c r="Z207" s="80">
        <v>339.81540132446287</v>
      </c>
      <c r="AA207" s="80">
        <v>26914.483341796884</v>
      </c>
      <c r="AB207" s="80">
        <v>23141.161183593766</v>
      </c>
      <c r="AC207" s="80">
        <v>28417.229760639082</v>
      </c>
      <c r="AD207" s="80">
        <v>37878.512085937502</v>
      </c>
      <c r="AE207" s="80">
        <v>8621.2605078124943</v>
      </c>
      <c r="AF207" s="80">
        <v>49.837760593750005</v>
      </c>
      <c r="AG207" s="80">
        <v>22254.895113281251</v>
      </c>
      <c r="AH207" s="80">
        <v>43679.366425781263</v>
      </c>
      <c r="AI207" s="80">
        <v>12102.740966796859</v>
      </c>
      <c r="AJ207" s="80">
        <v>142.79788400390709</v>
      </c>
      <c r="AK207" s="80">
        <v>5595.7530318835425</v>
      </c>
      <c r="AL207" s="80">
        <v>20673.597615234376</v>
      </c>
      <c r="AM207" s="80">
        <v>19162.403937500017</v>
      </c>
      <c r="AN207" s="80">
        <v>4565.3351074218808</v>
      </c>
      <c r="AO207" s="80">
        <v>46505.901965820318</v>
      </c>
      <c r="AP207" s="80">
        <v>553.60882956939645</v>
      </c>
      <c r="AQ207" s="80">
        <v>58417.481057649449</v>
      </c>
      <c r="AR207" s="80">
        <v>49675.498874999976</v>
      </c>
      <c r="AS207" s="80">
        <v>52909.048615234395</v>
      </c>
      <c r="AT207" s="80">
        <v>14455.673382682658</v>
      </c>
      <c r="AU207" s="80">
        <v>54171.75948548298</v>
      </c>
      <c r="AV207" s="80">
        <v>17261.544265624994</v>
      </c>
      <c r="AW207" s="80">
        <v>3318.2555687193289</v>
      </c>
      <c r="AX207" s="80">
        <v>41694.037082519528</v>
      </c>
      <c r="AY207" s="81">
        <v>50534.972308593758</v>
      </c>
    </row>
    <row r="208" spans="1:51" x14ac:dyDescent="0.25">
      <c r="A208" s="78">
        <v>43778</v>
      </c>
      <c r="B208" s="79">
        <v>15</v>
      </c>
      <c r="C208" s="80">
        <v>34223.946995993938</v>
      </c>
      <c r="D208" s="80">
        <v>38516.202531250005</v>
      </c>
      <c r="E208" s="80">
        <v>18320.778642578145</v>
      </c>
      <c r="F208" s="80">
        <v>64462.254453124988</v>
      </c>
      <c r="G208" s="80">
        <v>40367.342061514209</v>
      </c>
      <c r="H208" s="80">
        <v>8773.5071300937525</v>
      </c>
      <c r="I208" s="80">
        <v>36092.314165039083</v>
      </c>
      <c r="J208" s="80">
        <v>126.2220115661621</v>
      </c>
      <c r="K208" s="80">
        <v>18823.697043125016</v>
      </c>
      <c r="L208" s="80">
        <v>7983.2198192361648</v>
      </c>
      <c r="M208" s="80">
        <v>24087.681024276775</v>
      </c>
      <c r="N208" s="80">
        <v>16811.311917968753</v>
      </c>
      <c r="O208" s="80">
        <v>51217.196250656256</v>
      </c>
      <c r="P208" s="80">
        <v>3574.8595917834482</v>
      </c>
      <c r="Q208" s="80">
        <v>32.986933708190918</v>
      </c>
      <c r="R208" s="80">
        <v>6296.6433471679711</v>
      </c>
      <c r="S208" s="80">
        <v>45572.407681640623</v>
      </c>
      <c r="T208" s="80">
        <v>18577.80215234376</v>
      </c>
      <c r="U208" s="80">
        <v>8677.043103003105</v>
      </c>
      <c r="V208" s="80">
        <v>64398.151690624996</v>
      </c>
      <c r="W208" s="80">
        <v>4590.6160156249998</v>
      </c>
      <c r="X208" s="80">
        <v>17838.804970338959</v>
      </c>
      <c r="Y208" s="80">
        <v>12652.5653046875</v>
      </c>
      <c r="Z208" s="80">
        <v>369.8951510864257</v>
      </c>
      <c r="AA208" s="80">
        <v>27395.815630859375</v>
      </c>
      <c r="AB208" s="80">
        <v>22225.901683593736</v>
      </c>
      <c r="AC208" s="80">
        <v>28716.93370363384</v>
      </c>
      <c r="AD208" s="80">
        <v>39034.948433593738</v>
      </c>
      <c r="AE208" s="80">
        <v>9200.4187661648557</v>
      </c>
      <c r="AF208" s="80">
        <v>49.837760593750005</v>
      </c>
      <c r="AG208" s="80">
        <v>22851.75121875</v>
      </c>
      <c r="AH208" s="80">
        <v>46613.3497421875</v>
      </c>
      <c r="AI208" s="80">
        <v>11918.63212890626</v>
      </c>
      <c r="AJ208" s="80">
        <v>127.62861424414001</v>
      </c>
      <c r="AK208" s="80">
        <v>5468.6916936425787</v>
      </c>
      <c r="AL208" s="80">
        <v>21508.885042968726</v>
      </c>
      <c r="AM208" s="80">
        <v>20121.802365234384</v>
      </c>
      <c r="AN208" s="80">
        <v>5175.4840332031181</v>
      </c>
      <c r="AO208" s="80">
        <v>47775.461515625</v>
      </c>
      <c r="AP208" s="80">
        <v>534.89200624969567</v>
      </c>
      <c r="AQ208" s="80">
        <v>57273.937311555645</v>
      </c>
      <c r="AR208" s="80">
        <v>49777.548465820313</v>
      </c>
      <c r="AS208" s="80">
        <v>54151.558162109373</v>
      </c>
      <c r="AT208" s="80">
        <v>14664.359928536514</v>
      </c>
      <c r="AU208" s="80">
        <v>54825.266868295475</v>
      </c>
      <c r="AV208" s="80">
        <v>18192.618888671888</v>
      </c>
      <c r="AW208" s="80">
        <v>1191.9326215498677</v>
      </c>
      <c r="AX208" s="80">
        <v>43300.242429199214</v>
      </c>
      <c r="AY208" s="81">
        <v>49093.684193359353</v>
      </c>
    </row>
    <row r="209" spans="1:51" x14ac:dyDescent="0.25">
      <c r="A209" s="78">
        <v>43778</v>
      </c>
      <c r="B209" s="79">
        <v>16</v>
      </c>
      <c r="C209" s="80">
        <v>32735.542885552717</v>
      </c>
      <c r="D209" s="80">
        <v>38441.610773437482</v>
      </c>
      <c r="E209" s="80">
        <v>17832.964443359382</v>
      </c>
      <c r="F209" s="80">
        <v>61612.844597656273</v>
      </c>
      <c r="G209" s="80">
        <v>39575.726064771072</v>
      </c>
      <c r="H209" s="80">
        <v>8352.5033524999999</v>
      </c>
      <c r="I209" s="80">
        <v>34433.065980468746</v>
      </c>
      <c r="J209" s="80">
        <v>126.06581878662109</v>
      </c>
      <c r="K209" s="80">
        <v>18429.359083546875</v>
      </c>
      <c r="L209" s="80">
        <v>7884.7225399393083</v>
      </c>
      <c r="M209" s="80">
        <v>23058.56166978502</v>
      </c>
      <c r="N209" s="80">
        <v>16948.919085937498</v>
      </c>
      <c r="O209" s="80">
        <v>49222.036361484374</v>
      </c>
      <c r="P209" s="80">
        <v>3734.4735692480472</v>
      </c>
      <c r="Q209" s="80">
        <v>33.179452896118164</v>
      </c>
      <c r="R209" s="80">
        <v>6220.9315795898365</v>
      </c>
      <c r="S209" s="80">
        <v>45210.47660546875</v>
      </c>
      <c r="T209" s="80">
        <v>17700.617515624999</v>
      </c>
      <c r="U209" s="80">
        <v>8308.4575572198428</v>
      </c>
      <c r="V209" s="80">
        <v>62911.568396875009</v>
      </c>
      <c r="W209" s="80">
        <v>4353.9613281250004</v>
      </c>
      <c r="X209" s="80">
        <v>17279.309774828431</v>
      </c>
      <c r="Y209" s="80">
        <v>12245.945253906251</v>
      </c>
      <c r="Z209" s="80">
        <v>358.43803531494143</v>
      </c>
      <c r="AA209" s="80">
        <v>27288.845533203152</v>
      </c>
      <c r="AB209" s="80">
        <v>21207.766306640631</v>
      </c>
      <c r="AC209" s="80">
        <v>27146.612001984231</v>
      </c>
      <c r="AD209" s="80">
        <v>38814.554593749992</v>
      </c>
      <c r="AE209" s="80">
        <v>8810.837597102056</v>
      </c>
      <c r="AF209" s="80">
        <v>49.837760593750005</v>
      </c>
      <c r="AG209" s="80">
        <v>22111.342277343749</v>
      </c>
      <c r="AH209" s="80">
        <v>47139.992023437495</v>
      </c>
      <c r="AI209" s="80">
        <v>11460.449267578131</v>
      </c>
      <c r="AJ209" s="80">
        <v>116.97641018554583</v>
      </c>
      <c r="AK209" s="80">
        <v>5179.5227849597159</v>
      </c>
      <c r="AL209" s="80">
        <v>21538.408730468749</v>
      </c>
      <c r="AM209" s="80">
        <v>20242.966916015594</v>
      </c>
      <c r="AN209" s="80">
        <v>5194.9059570312511</v>
      </c>
      <c r="AO209" s="80">
        <v>47372.927609374994</v>
      </c>
      <c r="AP209" s="80">
        <v>530.20182553466816</v>
      </c>
      <c r="AQ209" s="80">
        <v>54641.232063508796</v>
      </c>
      <c r="AR209" s="80">
        <v>48748.100887695327</v>
      </c>
      <c r="AS209" s="80">
        <v>53548.049359374985</v>
      </c>
      <c r="AT209" s="80">
        <v>14733.758959184803</v>
      </c>
      <c r="AU209" s="80">
        <v>53347.645571420486</v>
      </c>
      <c r="AV209" s="80">
        <v>17689.229826171868</v>
      </c>
      <c r="AW209" s="80">
        <v>528.44084848145621</v>
      </c>
      <c r="AX209" s="80">
        <v>43203.758178710952</v>
      </c>
      <c r="AY209" s="81">
        <v>46583.410376953165</v>
      </c>
    </row>
    <row r="210" spans="1:51" x14ac:dyDescent="0.25">
      <c r="A210" s="78">
        <v>43778</v>
      </c>
      <c r="B210" s="79">
        <v>17</v>
      </c>
      <c r="C210" s="80">
        <v>31351.907963643152</v>
      </c>
      <c r="D210" s="80">
        <v>37204.501464843706</v>
      </c>
      <c r="E210" s="80">
        <v>17583.057128906246</v>
      </c>
      <c r="F210" s="80">
        <v>59399.522093749969</v>
      </c>
      <c r="G210" s="80">
        <v>38448.884449668541</v>
      </c>
      <c r="H210" s="80">
        <v>8081.1942167812476</v>
      </c>
      <c r="I210" s="80">
        <v>33041.668143554693</v>
      </c>
      <c r="J210" s="80">
        <v>132.68506813049319</v>
      </c>
      <c r="K210" s="80">
        <v>17974.587923499996</v>
      </c>
      <c r="L210" s="80">
        <v>7890.4458534158402</v>
      </c>
      <c r="M210" s="80">
        <v>22244.029025172</v>
      </c>
      <c r="N210" s="80">
        <v>16841.252671875001</v>
      </c>
      <c r="O210" s="80">
        <v>47047.880355546869</v>
      </c>
      <c r="P210" s="80">
        <v>3716.6978317370613</v>
      </c>
      <c r="Q210" s="80">
        <v>33.178528785705566</v>
      </c>
      <c r="R210" s="80">
        <v>6220.6201293945405</v>
      </c>
      <c r="S210" s="80">
        <v>44118.184328125004</v>
      </c>
      <c r="T210" s="80">
        <v>17383.904101562512</v>
      </c>
      <c r="U210" s="80">
        <v>7652.0120443329961</v>
      </c>
      <c r="V210" s="80">
        <v>61204.305161718745</v>
      </c>
      <c r="W210" s="80">
        <v>4217.0912109375104</v>
      </c>
      <c r="X210" s="80">
        <v>17286.258015481086</v>
      </c>
      <c r="Y210" s="80">
        <v>11405.791085937501</v>
      </c>
      <c r="Z210" s="80">
        <v>358.94921619262686</v>
      </c>
      <c r="AA210" s="80">
        <v>26548.995652343736</v>
      </c>
      <c r="AB210" s="80">
        <v>20201.63639843748</v>
      </c>
      <c r="AC210" s="80">
        <v>26133.502894430807</v>
      </c>
      <c r="AD210" s="80">
        <v>37961.630984374999</v>
      </c>
      <c r="AE210" s="80">
        <v>8544.5219819994909</v>
      </c>
      <c r="AF210" s="80">
        <v>49.837760593750005</v>
      </c>
      <c r="AG210" s="80">
        <v>21441.450964843752</v>
      </c>
      <c r="AH210" s="80">
        <v>47275.686101562496</v>
      </c>
      <c r="AI210" s="80">
        <v>11086.655078124999</v>
      </c>
      <c r="AJ210" s="80">
        <v>90.085457701171947</v>
      </c>
      <c r="AK210" s="80">
        <v>4767.1695275500497</v>
      </c>
      <c r="AL210" s="80">
        <v>21245.483324218731</v>
      </c>
      <c r="AM210" s="80">
        <v>20277.42015039063</v>
      </c>
      <c r="AN210" s="80">
        <v>5036.7629882812489</v>
      </c>
      <c r="AO210" s="80">
        <v>46881.956871093738</v>
      </c>
      <c r="AP210" s="80">
        <v>506.95133429992546</v>
      </c>
      <c r="AQ210" s="80">
        <v>52144.095846711934</v>
      </c>
      <c r="AR210" s="80">
        <v>47334.25204296875</v>
      </c>
      <c r="AS210" s="80">
        <v>52545.289138671898</v>
      </c>
      <c r="AT210" s="80">
        <v>14970.633713945575</v>
      </c>
      <c r="AU210" s="80">
        <v>51606.196419076725</v>
      </c>
      <c r="AV210" s="80">
        <v>18941.62599023437</v>
      </c>
      <c r="AW210" s="80">
        <v>-999.0572154479928</v>
      </c>
      <c r="AX210" s="80">
        <v>42657.423181152335</v>
      </c>
      <c r="AY210" s="81">
        <v>44779.081552734402</v>
      </c>
    </row>
    <row r="211" spans="1:51" x14ac:dyDescent="0.25">
      <c r="A211" s="78">
        <v>43778</v>
      </c>
      <c r="B211" s="79">
        <v>18</v>
      </c>
      <c r="C211" s="80">
        <v>30628.849995291999</v>
      </c>
      <c r="D211" s="80">
        <v>36765.219687499986</v>
      </c>
      <c r="E211" s="80">
        <v>17164.08758789063</v>
      </c>
      <c r="F211" s="80">
        <v>58074.924855468758</v>
      </c>
      <c r="G211" s="80">
        <v>38163.266985425391</v>
      </c>
      <c r="H211" s="80">
        <v>7961.57137159376</v>
      </c>
      <c r="I211" s="80">
        <v>31731.00789941406</v>
      </c>
      <c r="J211" s="80">
        <v>134.12094879150391</v>
      </c>
      <c r="K211" s="80">
        <v>17575.036780906241</v>
      </c>
      <c r="L211" s="80">
        <v>7732.4228026346009</v>
      </c>
      <c r="M211" s="80">
        <v>21819.339245904852</v>
      </c>
      <c r="N211" s="80">
        <v>16186.8487578125</v>
      </c>
      <c r="O211" s="80">
        <v>45174.139206109387</v>
      </c>
      <c r="P211" s="80">
        <v>3655.7095729052744</v>
      </c>
      <c r="Q211" s="80">
        <v>33.910231590270989</v>
      </c>
      <c r="R211" s="80">
        <v>6093.1883666992235</v>
      </c>
      <c r="S211" s="80">
        <v>43404.607425781251</v>
      </c>
      <c r="T211" s="80">
        <v>16871.158423828147</v>
      </c>
      <c r="U211" s="80">
        <v>7535.8872101926681</v>
      </c>
      <c r="V211" s="80">
        <v>60248.830493750007</v>
      </c>
      <c r="W211" s="80">
        <v>4121.7912353515594</v>
      </c>
      <c r="X211" s="80">
        <v>15931.348979347214</v>
      </c>
      <c r="Y211" s="80">
        <v>10739.584210937497</v>
      </c>
      <c r="Z211" s="80">
        <v>357.06588898315431</v>
      </c>
      <c r="AA211" s="80">
        <v>26486.611531250001</v>
      </c>
      <c r="AB211" s="80">
        <v>19271.368375000009</v>
      </c>
      <c r="AC211" s="80">
        <v>25365.046140835169</v>
      </c>
      <c r="AD211" s="80">
        <v>37695.951398437472</v>
      </c>
      <c r="AE211" s="80">
        <v>8495.9909444262667</v>
      </c>
      <c r="AF211" s="80">
        <v>49.837760593750005</v>
      </c>
      <c r="AG211" s="80">
        <v>21204.903835937497</v>
      </c>
      <c r="AH211" s="80">
        <v>47256.441246093746</v>
      </c>
      <c r="AI211" s="80">
        <v>10673.562499999989</v>
      </c>
      <c r="AJ211" s="80">
        <v>91.218608671875018</v>
      </c>
      <c r="AK211" s="80">
        <v>4562.2968954565431</v>
      </c>
      <c r="AL211" s="80">
        <v>21182.108234374999</v>
      </c>
      <c r="AM211" s="80">
        <v>20493.722220703126</v>
      </c>
      <c r="AN211" s="80">
        <v>4911.9491699218779</v>
      </c>
      <c r="AO211" s="80">
        <v>46408.875135742179</v>
      </c>
      <c r="AP211" s="80">
        <v>497.58286720703222</v>
      </c>
      <c r="AQ211" s="80">
        <v>50381.503389680664</v>
      </c>
      <c r="AR211" s="80">
        <v>46554.146399414065</v>
      </c>
      <c r="AS211" s="80">
        <v>51885.699300781271</v>
      </c>
      <c r="AT211" s="80">
        <v>14261.534121392746</v>
      </c>
      <c r="AU211" s="80">
        <v>50343.060157357984</v>
      </c>
      <c r="AV211" s="80">
        <v>20369.010162109367</v>
      </c>
      <c r="AW211" s="80">
        <v>-916.92204547972597</v>
      </c>
      <c r="AX211" s="80">
        <v>42589.375065917964</v>
      </c>
      <c r="AY211" s="81">
        <v>43473.587072265633</v>
      </c>
    </row>
    <row r="212" spans="1:51" x14ac:dyDescent="0.25">
      <c r="A212" s="78">
        <v>43778</v>
      </c>
      <c r="B212" s="79">
        <v>19</v>
      </c>
      <c r="C212" s="80">
        <v>30405.965974030383</v>
      </c>
      <c r="D212" s="80">
        <v>35856.549894531265</v>
      </c>
      <c r="E212" s="80">
        <v>17377.146357421865</v>
      </c>
      <c r="F212" s="80">
        <v>56839.215320312505</v>
      </c>
      <c r="G212" s="80">
        <v>37343.970575947809</v>
      </c>
      <c r="H212" s="80">
        <v>6806.2605268125008</v>
      </c>
      <c r="I212" s="80">
        <v>30129.305481445306</v>
      </c>
      <c r="J212" s="80">
        <v>139.24206542968739</v>
      </c>
      <c r="K212" s="80">
        <v>17281.062523031251</v>
      </c>
      <c r="L212" s="80">
        <v>8608.9266249002412</v>
      </c>
      <c r="M212" s="80">
        <v>20666.80761872825</v>
      </c>
      <c r="N212" s="80">
        <v>15474.41773828125</v>
      </c>
      <c r="O212" s="80">
        <v>43191.897871390647</v>
      </c>
      <c r="P212" s="80">
        <v>3626.5885485403091</v>
      </c>
      <c r="Q212" s="80">
        <v>33.796352386474602</v>
      </c>
      <c r="R212" s="80">
        <v>6063.7513793945409</v>
      </c>
      <c r="S212" s="80">
        <v>42735.069900390627</v>
      </c>
      <c r="T212" s="80">
        <v>16570.933320312481</v>
      </c>
      <c r="U212" s="80">
        <v>6859.3723899662082</v>
      </c>
      <c r="V212" s="80">
        <v>60150.630821874984</v>
      </c>
      <c r="W212" s="80">
        <v>4028.9518066406199</v>
      </c>
      <c r="X212" s="80">
        <v>15257.615603078637</v>
      </c>
      <c r="Y212" s="80">
        <v>10339.164371093751</v>
      </c>
      <c r="Z212" s="80">
        <v>376.70231635742186</v>
      </c>
      <c r="AA212" s="80">
        <v>26572.074045898469</v>
      </c>
      <c r="AB212" s="80">
        <v>18614.00378515623</v>
      </c>
      <c r="AC212" s="80">
        <v>24801.272269144829</v>
      </c>
      <c r="AD212" s="80">
        <v>37655.883617187494</v>
      </c>
      <c r="AE212" s="80">
        <v>7837.9722192938289</v>
      </c>
      <c r="AF212" s="80">
        <v>49.837760593750005</v>
      </c>
      <c r="AG212" s="80">
        <v>21825.143437499999</v>
      </c>
      <c r="AH212" s="80">
        <v>46735.206191406251</v>
      </c>
      <c r="AI212" s="80">
        <v>10413.126611328131</v>
      </c>
      <c r="AJ212" s="80">
        <v>74.618374287110953</v>
      </c>
      <c r="AK212" s="80">
        <v>4567.5322386457246</v>
      </c>
      <c r="AL212" s="80">
        <v>21229.394548828132</v>
      </c>
      <c r="AM212" s="80">
        <v>20290.832988281243</v>
      </c>
      <c r="AN212" s="80">
        <v>6461.7820312500098</v>
      </c>
      <c r="AO212" s="80">
        <v>45767.577972656261</v>
      </c>
      <c r="AP212" s="80">
        <v>442.04067493743833</v>
      </c>
      <c r="AQ212" s="80">
        <v>48677.487217805654</v>
      </c>
      <c r="AR212" s="80">
        <v>45349.539944335949</v>
      </c>
      <c r="AS212" s="80">
        <v>51725.784634765623</v>
      </c>
      <c r="AT212" s="80">
        <v>13542.343414234669</v>
      </c>
      <c r="AU212" s="80">
        <v>49544.374973764221</v>
      </c>
      <c r="AV212" s="80">
        <v>20388.045226562492</v>
      </c>
      <c r="AW212" s="80">
        <v>-765.84286925659649</v>
      </c>
      <c r="AX212" s="80">
        <v>42417.360427246102</v>
      </c>
      <c r="AY212" s="81">
        <v>41714.021814453125</v>
      </c>
    </row>
    <row r="213" spans="1:51" x14ac:dyDescent="0.25">
      <c r="A213" s="78">
        <v>43778</v>
      </c>
      <c r="B213" s="79">
        <v>20</v>
      </c>
      <c r="C213" s="80">
        <v>30209.609421446381</v>
      </c>
      <c r="D213" s="80">
        <v>34909.818992187538</v>
      </c>
      <c r="E213" s="80">
        <v>17148.043300781246</v>
      </c>
      <c r="F213" s="80">
        <v>55130.942351562517</v>
      </c>
      <c r="G213" s="80">
        <v>37384.624065990211</v>
      </c>
      <c r="H213" s="80">
        <v>5872.5322598281346</v>
      </c>
      <c r="I213" s="80">
        <v>28834.536374023428</v>
      </c>
      <c r="J213" s="80">
        <v>143.2237930297851</v>
      </c>
      <c r="K213" s="80">
        <v>17189.93437665626</v>
      </c>
      <c r="L213" s="80">
        <v>8070.3090487283562</v>
      </c>
      <c r="M213" s="80">
        <v>20477.371544420395</v>
      </c>
      <c r="N213" s="80">
        <v>9800.2929785156193</v>
      </c>
      <c r="O213" s="80">
        <v>41588.638025921886</v>
      </c>
      <c r="P213" s="80">
        <v>3070.5242248584345</v>
      </c>
      <c r="Q213" s="80">
        <v>33.23696231842041</v>
      </c>
      <c r="R213" s="80">
        <v>6040.7882568359328</v>
      </c>
      <c r="S213" s="80">
        <v>42796.701796875015</v>
      </c>
      <c r="T213" s="80">
        <v>15833.028648437481</v>
      </c>
      <c r="U213" s="80">
        <v>6304.583120459316</v>
      </c>
      <c r="V213" s="80">
        <v>60041.017797656255</v>
      </c>
      <c r="W213" s="80">
        <v>3844.7246582031298</v>
      </c>
      <c r="X213" s="80">
        <v>14991.112818984791</v>
      </c>
      <c r="Y213" s="80">
        <v>10476.351925781253</v>
      </c>
      <c r="Z213" s="80">
        <v>371.46982379760755</v>
      </c>
      <c r="AA213" s="80">
        <v>23877.281757812518</v>
      </c>
      <c r="AB213" s="80">
        <v>18259.685050781252</v>
      </c>
      <c r="AC213" s="80">
        <v>24263.303109919922</v>
      </c>
      <c r="AD213" s="80">
        <v>37610.442394531252</v>
      </c>
      <c r="AE213" s="80">
        <v>8525.3689697265581</v>
      </c>
      <c r="AF213" s="80">
        <v>49.837760593750005</v>
      </c>
      <c r="AG213" s="80">
        <v>22327.246035156251</v>
      </c>
      <c r="AH213" s="80">
        <v>46635.457593750005</v>
      </c>
      <c r="AI213" s="80">
        <v>10273.034130859371</v>
      </c>
      <c r="AJ213" s="80">
        <v>73.0383664179692</v>
      </c>
      <c r="AK213" s="80">
        <v>4545.9637729906462</v>
      </c>
      <c r="AL213" s="80">
        <v>21413.408054687512</v>
      </c>
      <c r="AM213" s="80">
        <v>20301.155589843747</v>
      </c>
      <c r="AN213" s="80">
        <v>5156.4400390625015</v>
      </c>
      <c r="AO213" s="80">
        <v>44994.357353515617</v>
      </c>
      <c r="AP213" s="80">
        <v>495.99928226867831</v>
      </c>
      <c r="AQ213" s="80">
        <v>46665.277075227554</v>
      </c>
      <c r="AR213" s="80">
        <v>44649.504647460933</v>
      </c>
      <c r="AS213" s="80">
        <v>51756.897857421842</v>
      </c>
      <c r="AT213" s="80">
        <v>13277.001610071689</v>
      </c>
      <c r="AU213" s="80">
        <v>49192.404200326731</v>
      </c>
      <c r="AV213" s="80">
        <v>20204.507101562511</v>
      </c>
      <c r="AW213" s="80">
        <v>394.9046179406788</v>
      </c>
      <c r="AX213" s="80">
        <v>42484.957580566399</v>
      </c>
      <c r="AY213" s="81">
        <v>41264.026490234413</v>
      </c>
    </row>
    <row r="214" spans="1:51" x14ac:dyDescent="0.25">
      <c r="A214" s="78">
        <v>43778</v>
      </c>
      <c r="B214" s="79">
        <v>21</v>
      </c>
      <c r="C214" s="80">
        <v>31809.824038443305</v>
      </c>
      <c r="D214" s="80">
        <v>36790.343714843752</v>
      </c>
      <c r="E214" s="80">
        <v>17902.771367187499</v>
      </c>
      <c r="F214" s="80">
        <v>56835.355121093751</v>
      </c>
      <c r="G214" s="80">
        <v>39592.190588416364</v>
      </c>
      <c r="H214" s="80">
        <v>5419.3101636562487</v>
      </c>
      <c r="I214" s="80">
        <v>28333.388593749991</v>
      </c>
      <c r="J214" s="80">
        <v>145.86722564697271</v>
      </c>
      <c r="K214" s="80">
        <v>17857.933101125003</v>
      </c>
      <c r="L214" s="80">
        <v>8163.674339743995</v>
      </c>
      <c r="M214" s="80">
        <v>20600.820040170631</v>
      </c>
      <c r="N214" s="80">
        <v>10454.435367187509</v>
      </c>
      <c r="O214" s="80">
        <v>43182.802834921895</v>
      </c>
      <c r="P214" s="80">
        <v>3178.8807233080074</v>
      </c>
      <c r="Q214" s="80">
        <v>33.121922492980964</v>
      </c>
      <c r="R214" s="80">
        <v>6504.7062622070207</v>
      </c>
      <c r="S214" s="80">
        <v>45828.691371093759</v>
      </c>
      <c r="T214" s="80">
        <v>15656.789409179692</v>
      </c>
      <c r="U214" s="80">
        <v>7757.5856852040315</v>
      </c>
      <c r="V214" s="80">
        <v>63921.202184374997</v>
      </c>
      <c r="W214" s="80">
        <v>3883.6498779296899</v>
      </c>
      <c r="X214" s="80">
        <v>15296.719149882301</v>
      </c>
      <c r="Y214" s="80">
        <v>11561.067910156249</v>
      </c>
      <c r="Z214" s="80">
        <v>366.25335796508801</v>
      </c>
      <c r="AA214" s="80">
        <v>26813.847338867214</v>
      </c>
      <c r="AB214" s="80">
        <v>18543.315787109375</v>
      </c>
      <c r="AC214" s="80">
        <v>26015.759286667024</v>
      </c>
      <c r="AD214" s="80">
        <v>39515.794527343744</v>
      </c>
      <c r="AE214" s="80">
        <v>8591.6362158203228</v>
      </c>
      <c r="AF214" s="80">
        <v>49.837760593750005</v>
      </c>
      <c r="AG214" s="80">
        <v>23958.034500000002</v>
      </c>
      <c r="AH214" s="80">
        <v>49437.949554687511</v>
      </c>
      <c r="AI214" s="80">
        <v>10755.804882812499</v>
      </c>
      <c r="AJ214" s="80">
        <v>73.981721246093969</v>
      </c>
      <c r="AK214" s="80">
        <v>4810.2906537844747</v>
      </c>
      <c r="AL214" s="80">
        <v>23428.071285156275</v>
      </c>
      <c r="AM214" s="80">
        <v>21010.98068164062</v>
      </c>
      <c r="AN214" s="80">
        <v>5300.2412109375018</v>
      </c>
      <c r="AO214" s="80">
        <v>46903.76588476562</v>
      </c>
      <c r="AP214" s="80">
        <v>591.34297482673469</v>
      </c>
      <c r="AQ214" s="80">
        <v>46076.309618196297</v>
      </c>
      <c r="AR214" s="80">
        <v>47290.690747070308</v>
      </c>
      <c r="AS214" s="80">
        <v>55664.082537109367</v>
      </c>
      <c r="AT214" s="80">
        <v>13601.717854918517</v>
      </c>
      <c r="AU214" s="80">
        <v>51471.273258920475</v>
      </c>
      <c r="AV214" s="80">
        <v>20721.447052734373</v>
      </c>
      <c r="AW214" s="80">
        <v>2744.6073636928504</v>
      </c>
      <c r="AX214" s="80">
        <v>45813.668247070324</v>
      </c>
      <c r="AY214" s="81">
        <v>41132.257033203117</v>
      </c>
    </row>
    <row r="215" spans="1:51" x14ac:dyDescent="0.25">
      <c r="A215" s="78">
        <v>43778</v>
      </c>
      <c r="B215" s="79">
        <v>22</v>
      </c>
      <c r="C215" s="80">
        <v>34665.817775447671</v>
      </c>
      <c r="D215" s="80">
        <v>40664.743691406264</v>
      </c>
      <c r="E215" s="80">
        <v>20283.565058593755</v>
      </c>
      <c r="F215" s="80">
        <v>60957.793214843754</v>
      </c>
      <c r="G215" s="80">
        <v>44276.795481118716</v>
      </c>
      <c r="H215" s="80">
        <v>4566.0970940234401</v>
      </c>
      <c r="I215" s="80">
        <v>28843.865745117189</v>
      </c>
      <c r="J215" s="80">
        <v>158.7159729003906</v>
      </c>
      <c r="K215" s="80">
        <v>19573.819975046899</v>
      </c>
      <c r="L215" s="80">
        <v>9000.5698534158819</v>
      </c>
      <c r="M215" s="80">
        <v>22342.245215168557</v>
      </c>
      <c r="N215" s="80">
        <v>16315.736699218747</v>
      </c>
      <c r="O215" s="80">
        <v>45286.671854609383</v>
      </c>
      <c r="P215" s="80">
        <v>3273.7318947611475</v>
      </c>
      <c r="Q215" s="80">
        <v>32.775012016296394</v>
      </c>
      <c r="R215" s="80">
        <v>7594.8273315429669</v>
      </c>
      <c r="S215" s="80">
        <v>51614.766470703114</v>
      </c>
      <c r="T215" s="80">
        <v>18086.52444726563</v>
      </c>
      <c r="U215" s="80">
        <v>9599.2534173650638</v>
      </c>
      <c r="V215" s="80">
        <v>72771.899049218715</v>
      </c>
      <c r="W215" s="80">
        <v>4046.77473144531</v>
      </c>
      <c r="X215" s="80">
        <v>17210.371907285815</v>
      </c>
      <c r="Y215" s="80">
        <v>12343.466460937501</v>
      </c>
      <c r="Z215" s="80">
        <v>398.45384699707029</v>
      </c>
      <c r="AA215" s="80">
        <v>30675.547298828133</v>
      </c>
      <c r="AB215" s="80">
        <v>18630.679603515633</v>
      </c>
      <c r="AC215" s="80">
        <v>28958.090540885736</v>
      </c>
      <c r="AD215" s="80">
        <v>44858.186988281239</v>
      </c>
      <c r="AE215" s="80">
        <v>9404.4695458984752</v>
      </c>
      <c r="AF215" s="80">
        <v>49.837760593750005</v>
      </c>
      <c r="AG215" s="80">
        <v>27176.040910156251</v>
      </c>
      <c r="AH215" s="80">
        <v>55666.97036328126</v>
      </c>
      <c r="AI215" s="80">
        <v>11669.28842773438</v>
      </c>
      <c r="AJ215" s="80">
        <v>81.680756330078907</v>
      </c>
      <c r="AK215" s="80">
        <v>5021.4809957504249</v>
      </c>
      <c r="AL215" s="80">
        <v>26301.13188867188</v>
      </c>
      <c r="AM215" s="80">
        <v>23545.624417968771</v>
      </c>
      <c r="AN215" s="80">
        <v>6099.3752929687507</v>
      </c>
      <c r="AO215" s="80">
        <v>51092.932734375005</v>
      </c>
      <c r="AP215" s="80">
        <v>692.31193005371097</v>
      </c>
      <c r="AQ215" s="80">
        <v>46650.569557649396</v>
      </c>
      <c r="AR215" s="80">
        <v>51790.26837597655</v>
      </c>
      <c r="AS215" s="80">
        <v>61705.201953125012</v>
      </c>
      <c r="AT215" s="80">
        <v>14864.307719632683</v>
      </c>
      <c r="AU215" s="80">
        <v>55612.748930795475</v>
      </c>
      <c r="AV215" s="80">
        <v>23827.695171875002</v>
      </c>
      <c r="AW215" s="80">
        <v>3620.8955558546586</v>
      </c>
      <c r="AX215" s="80">
        <v>52712.547822265624</v>
      </c>
      <c r="AY215" s="81">
        <v>41955.386609374989</v>
      </c>
    </row>
    <row r="216" spans="1:51" x14ac:dyDescent="0.25">
      <c r="A216" s="78">
        <v>43778</v>
      </c>
      <c r="B216" s="79">
        <v>23</v>
      </c>
      <c r="C216" s="80">
        <v>32754.975488274784</v>
      </c>
      <c r="D216" s="80">
        <v>39395.789164062517</v>
      </c>
      <c r="E216" s="80">
        <v>19372.262539062493</v>
      </c>
      <c r="F216" s="80">
        <v>57601.690511718742</v>
      </c>
      <c r="G216" s="80">
        <v>41268.932959634338</v>
      </c>
      <c r="H216" s="80">
        <v>4297.0764104062528</v>
      </c>
      <c r="I216" s="80">
        <v>27460.865074218724</v>
      </c>
      <c r="J216" s="80">
        <v>145.8111839294433</v>
      </c>
      <c r="K216" s="80">
        <v>19059.179210781251</v>
      </c>
      <c r="L216" s="80">
        <v>8364.0832645486898</v>
      </c>
      <c r="M216" s="80">
        <v>21897.888199894391</v>
      </c>
      <c r="N216" s="80">
        <v>15508.241566406248</v>
      </c>
      <c r="O216" s="80">
        <v>43828.364804117191</v>
      </c>
      <c r="P216" s="80">
        <v>3382.1644443453592</v>
      </c>
      <c r="Q216" s="80">
        <v>32.426257610321038</v>
      </c>
      <c r="R216" s="80">
        <v>7352.1382812500024</v>
      </c>
      <c r="S216" s="80">
        <v>49890.114246093741</v>
      </c>
      <c r="T216" s="80">
        <v>17105.538040039071</v>
      </c>
      <c r="U216" s="80">
        <v>8944.2159470114657</v>
      </c>
      <c r="V216" s="80">
        <v>71651.057657031211</v>
      </c>
      <c r="W216" s="80">
        <v>3890.0447021484397</v>
      </c>
      <c r="X216" s="80">
        <v>16615.222228124552</v>
      </c>
      <c r="Y216" s="80">
        <v>11516.5641328125</v>
      </c>
      <c r="Z216" s="80">
        <v>389.0248186401368</v>
      </c>
      <c r="AA216" s="80">
        <v>29515.574087890618</v>
      </c>
      <c r="AB216" s="80">
        <v>17694.25919726563</v>
      </c>
      <c r="AC216" s="80">
        <v>27318.603109051615</v>
      </c>
      <c r="AD216" s="80">
        <v>43100.870421874999</v>
      </c>
      <c r="AE216" s="80">
        <v>9617.0046035156265</v>
      </c>
      <c r="AF216" s="80">
        <v>49.837760593750005</v>
      </c>
      <c r="AG216" s="80">
        <v>26288.3321171875</v>
      </c>
      <c r="AH216" s="80">
        <v>54410.309605468734</v>
      </c>
      <c r="AI216" s="80">
        <v>10816.807226562511</v>
      </c>
      <c r="AJ216" s="80">
        <v>84.672892279297002</v>
      </c>
      <c r="AK216" s="80">
        <v>5003.3294086456299</v>
      </c>
      <c r="AL216" s="80">
        <v>26033.061054687492</v>
      </c>
      <c r="AM216" s="80">
        <v>22689.775228515624</v>
      </c>
      <c r="AN216" s="80">
        <v>5897.5320312499989</v>
      </c>
      <c r="AO216" s="80">
        <v>49631.549815917977</v>
      </c>
      <c r="AP216" s="80">
        <v>691.5672778320311</v>
      </c>
      <c r="AQ216" s="80">
        <v>44883.537365266602</v>
      </c>
      <c r="AR216" s="80">
        <v>49808.556975585932</v>
      </c>
      <c r="AS216" s="80">
        <v>59622.280404296864</v>
      </c>
      <c r="AT216" s="80">
        <v>14272.061939944449</v>
      </c>
      <c r="AU216" s="80">
        <v>53304.299672982968</v>
      </c>
      <c r="AV216" s="80">
        <v>23046.962185546887</v>
      </c>
      <c r="AW216" s="80">
        <v>4527.3963367459301</v>
      </c>
      <c r="AX216" s="80">
        <v>51154.991411132811</v>
      </c>
      <c r="AY216" s="81">
        <v>40193.878652343774</v>
      </c>
    </row>
    <row r="217" spans="1:51" x14ac:dyDescent="0.25">
      <c r="A217" s="78">
        <v>43778</v>
      </c>
      <c r="B217" s="79">
        <v>24</v>
      </c>
      <c r="C217" s="80">
        <v>29873.45062984457</v>
      </c>
      <c r="D217" s="80">
        <v>36566.071019531257</v>
      </c>
      <c r="E217" s="80">
        <v>17592.276191406276</v>
      </c>
      <c r="F217" s="80">
        <v>52281.262066406249</v>
      </c>
      <c r="G217" s="80">
        <v>37439.911348306203</v>
      </c>
      <c r="H217" s="80">
        <v>3498.9964392578099</v>
      </c>
      <c r="I217" s="80">
        <v>25387.229941894522</v>
      </c>
      <c r="J217" s="80">
        <v>129.30622291564947</v>
      </c>
      <c r="K217" s="80">
        <v>17848.929837203119</v>
      </c>
      <c r="L217" s="80">
        <v>8245.748819236167</v>
      </c>
      <c r="M217" s="80">
        <v>20616.801153675868</v>
      </c>
      <c r="N217" s="80">
        <v>14418.671765624998</v>
      </c>
      <c r="O217" s="80">
        <v>40139.29451364062</v>
      </c>
      <c r="P217" s="80">
        <v>3110.4649847915412</v>
      </c>
      <c r="Q217" s="80">
        <v>31.954888343811032</v>
      </c>
      <c r="R217" s="80">
        <v>6776.063537597649</v>
      </c>
      <c r="S217" s="80">
        <v>46705.520050781255</v>
      </c>
      <c r="T217" s="80">
        <v>15545.492751953112</v>
      </c>
      <c r="U217" s="80">
        <v>8195.21190312412</v>
      </c>
      <c r="V217" s="80">
        <v>66178.277107812493</v>
      </c>
      <c r="W217" s="80">
        <v>3589.0157836914141</v>
      </c>
      <c r="X217" s="80">
        <v>15090.908972293377</v>
      </c>
      <c r="Y217" s="80">
        <v>10335.600769531247</v>
      </c>
      <c r="Z217" s="80">
        <v>352.1782324584961</v>
      </c>
      <c r="AA217" s="80">
        <v>28110.932410156263</v>
      </c>
      <c r="AB217" s="80">
        <v>16717.879980468744</v>
      </c>
      <c r="AC217" s="80">
        <v>25307.502955338903</v>
      </c>
      <c r="AD217" s="80">
        <v>39659.791617187526</v>
      </c>
      <c r="AE217" s="80">
        <v>9025.0518525390726</v>
      </c>
      <c r="AF217" s="80">
        <v>49.837760593750005</v>
      </c>
      <c r="AG217" s="80">
        <v>24241.217808593748</v>
      </c>
      <c r="AH217" s="80">
        <v>47345.896617187485</v>
      </c>
      <c r="AI217" s="80">
        <v>10201.296875</v>
      </c>
      <c r="AJ217" s="80">
        <v>76.181809191406046</v>
      </c>
      <c r="AK217" s="80">
        <v>4627.7571910858205</v>
      </c>
      <c r="AL217" s="80">
        <v>24297.962703124998</v>
      </c>
      <c r="AM217" s="80">
        <v>21159.159785156262</v>
      </c>
      <c r="AN217" s="80">
        <v>5383.1787597656312</v>
      </c>
      <c r="AO217" s="80">
        <v>46609.862503906268</v>
      </c>
      <c r="AP217" s="80">
        <v>652.84315832519599</v>
      </c>
      <c r="AQ217" s="80">
        <v>42241.214640657214</v>
      </c>
      <c r="AR217" s="80">
        <v>46239.564399414085</v>
      </c>
      <c r="AS217" s="80">
        <v>55008.681275390612</v>
      </c>
      <c r="AT217" s="80">
        <v>12901.377289858086</v>
      </c>
      <c r="AU217" s="80">
        <v>49222.280340951729</v>
      </c>
      <c r="AV217" s="80">
        <v>21529.743607421871</v>
      </c>
      <c r="AW217" s="80">
        <v>7348.4499511383156</v>
      </c>
      <c r="AX217" s="80">
        <v>47694.679772949225</v>
      </c>
      <c r="AY217" s="81">
        <v>37626.174478515633</v>
      </c>
    </row>
    <row r="218" spans="1:51" x14ac:dyDescent="0.25">
      <c r="A218" s="78">
        <v>43779</v>
      </c>
      <c r="B218" s="79">
        <v>1</v>
      </c>
      <c r="C218" s="80">
        <v>26864.387696265305</v>
      </c>
      <c r="D218" s="80">
        <v>33551.20454296875</v>
      </c>
      <c r="E218" s="80">
        <v>15573.99735351563</v>
      </c>
      <c r="F218" s="80">
        <v>47061.22175390624</v>
      </c>
      <c r="G218" s="80">
        <v>33639.125416665607</v>
      </c>
      <c r="H218" s="80">
        <v>3330.6916744921905</v>
      </c>
      <c r="I218" s="80">
        <v>23524.840412597645</v>
      </c>
      <c r="J218" s="80">
        <v>114.54927444458009</v>
      </c>
      <c r="K218" s="80">
        <v>16201.164318015619</v>
      </c>
      <c r="L218" s="80">
        <v>7324.7056707986803</v>
      </c>
      <c r="M218" s="80">
        <v>19819.543877834167</v>
      </c>
      <c r="N218" s="80">
        <v>12950.513294921881</v>
      </c>
      <c r="O218" s="80">
        <v>36895.707561632786</v>
      </c>
      <c r="P218" s="80">
        <v>2786.8914460546835</v>
      </c>
      <c r="Q218" s="80">
        <v>31.713032245635979</v>
      </c>
      <c r="R218" s="80">
        <v>6067.5010375976599</v>
      </c>
      <c r="S218" s="80">
        <v>42607.786023437518</v>
      </c>
      <c r="T218" s="80">
        <v>13001.030860107421</v>
      </c>
      <c r="U218" s="80">
        <v>7346.9406284533743</v>
      </c>
      <c r="V218" s="80">
        <v>60224.227313281248</v>
      </c>
      <c r="W218" s="80">
        <v>3208.6924438476563</v>
      </c>
      <c r="X218" s="80">
        <v>14805.551919122787</v>
      </c>
      <c r="Y218" s="80">
        <v>8942.6550957031304</v>
      </c>
      <c r="Z218" s="80">
        <v>335.75981094360355</v>
      </c>
      <c r="AA218" s="80">
        <v>25626.748835937509</v>
      </c>
      <c r="AB218" s="80">
        <v>15939.626076171873</v>
      </c>
      <c r="AC218" s="80">
        <v>24389.204381657328</v>
      </c>
      <c r="AD218" s="80">
        <v>35616.759664062498</v>
      </c>
      <c r="AE218" s="80">
        <v>8316.5047363281265</v>
      </c>
      <c r="AF218" s="80">
        <v>49.837760593750005</v>
      </c>
      <c r="AG218" s="80">
        <v>22023.168265624998</v>
      </c>
      <c r="AH218" s="80">
        <v>41642.625757812515</v>
      </c>
      <c r="AI218" s="80">
        <v>9566.6702636718801</v>
      </c>
      <c r="AJ218" s="80">
        <v>71.149354783203933</v>
      </c>
      <c r="AK218" s="80">
        <v>4363.0729084014965</v>
      </c>
      <c r="AL218" s="80">
        <v>22013.976066406249</v>
      </c>
      <c r="AM218" s="80">
        <v>19155.952521484378</v>
      </c>
      <c r="AN218" s="80">
        <v>4803.4926269531388</v>
      </c>
      <c r="AO218" s="80">
        <v>42977.051903320324</v>
      </c>
      <c r="AP218" s="80">
        <v>637.32370556640603</v>
      </c>
      <c r="AQ218" s="80">
        <v>39726.850122102558</v>
      </c>
      <c r="AR218" s="80">
        <v>42335.652688476592</v>
      </c>
      <c r="AS218" s="80">
        <v>50056.961496093769</v>
      </c>
      <c r="AT218" s="80">
        <v>12093.763518887903</v>
      </c>
      <c r="AU218" s="80">
        <v>45005.972879037647</v>
      </c>
      <c r="AV218" s="80">
        <v>19419.01323632813</v>
      </c>
      <c r="AW218" s="80">
        <v>7363.3377230414198</v>
      </c>
      <c r="AX218" s="80">
        <v>43028.680422363279</v>
      </c>
      <c r="AY218" s="81">
        <v>35040.976224609367</v>
      </c>
    </row>
    <row r="219" spans="1:51" x14ac:dyDescent="0.25">
      <c r="A219" s="78">
        <v>43779</v>
      </c>
      <c r="B219" s="79">
        <v>2</v>
      </c>
      <c r="C219" s="80">
        <v>24463.060122557959</v>
      </c>
      <c r="D219" s="80">
        <v>29783.054351562492</v>
      </c>
      <c r="E219" s="80">
        <v>13696.454580078118</v>
      </c>
      <c r="F219" s="80">
        <v>42487.64486718749</v>
      </c>
      <c r="G219" s="80">
        <v>30090.610945962486</v>
      </c>
      <c r="H219" s="80">
        <v>3200.1762347187496</v>
      </c>
      <c r="I219" s="80">
        <v>21643.093774902336</v>
      </c>
      <c r="J219" s="80">
        <v>99.418968200683594</v>
      </c>
      <c r="K219" s="80">
        <v>14359.622109726573</v>
      </c>
      <c r="L219" s="80">
        <v>7119.8916473611689</v>
      </c>
      <c r="M219" s="80">
        <v>18127.144863757138</v>
      </c>
      <c r="N219" s="80">
        <v>11774.39262109375</v>
      </c>
      <c r="O219" s="80">
        <v>33636.727497695283</v>
      </c>
      <c r="P219" s="80">
        <v>2648.0826385588498</v>
      </c>
      <c r="Q219" s="80">
        <v>31.039475440979011</v>
      </c>
      <c r="R219" s="80">
        <v>5090.1825439453123</v>
      </c>
      <c r="S219" s="80">
        <v>37175.799050781243</v>
      </c>
      <c r="T219" s="80">
        <v>9737.2780273437602</v>
      </c>
      <c r="U219" s="80">
        <v>6570.9136810779519</v>
      </c>
      <c r="V219" s="80">
        <v>52902.334244531266</v>
      </c>
      <c r="W219" s="80">
        <v>2830.764404296875</v>
      </c>
      <c r="X219" s="80">
        <v>14211.13627216963</v>
      </c>
      <c r="Y219" s="80">
        <v>7711.6249296874885</v>
      </c>
      <c r="Z219" s="80">
        <v>330.76256076660155</v>
      </c>
      <c r="AA219" s="80">
        <v>22737.239366210939</v>
      </c>
      <c r="AB219" s="80">
        <v>15305.521658203117</v>
      </c>
      <c r="AC219" s="80">
        <v>24027.281196648833</v>
      </c>
      <c r="AD219" s="80">
        <v>30999.396039062492</v>
      </c>
      <c r="AE219" s="80">
        <v>7310.7929013671974</v>
      </c>
      <c r="AF219" s="80">
        <v>49.837760593750005</v>
      </c>
      <c r="AG219" s="80">
        <v>19286.14770703125</v>
      </c>
      <c r="AH219" s="80">
        <v>35855.270445312497</v>
      </c>
      <c r="AI219" s="80">
        <v>8602.9055664062598</v>
      </c>
      <c r="AJ219" s="80">
        <v>58.092083509765928</v>
      </c>
      <c r="AK219" s="80">
        <v>3957.5578824996928</v>
      </c>
      <c r="AL219" s="80">
        <v>18892.309744140621</v>
      </c>
      <c r="AM219" s="80">
        <v>16770.074962890649</v>
      </c>
      <c r="AN219" s="80">
        <v>3844.5973388671891</v>
      </c>
      <c r="AO219" s="80">
        <v>38057.331545898443</v>
      </c>
      <c r="AP219" s="80">
        <v>600.73730126953205</v>
      </c>
      <c r="AQ219" s="80">
        <v>37061.791157258769</v>
      </c>
      <c r="AR219" s="80">
        <v>37952.449166992206</v>
      </c>
      <c r="AS219" s="80">
        <v>43612.851330078156</v>
      </c>
      <c r="AT219" s="80">
        <v>11406.272799198283</v>
      </c>
      <c r="AU219" s="80">
        <v>39967.71546790484</v>
      </c>
      <c r="AV219" s="80">
        <v>16919.783507812506</v>
      </c>
      <c r="AW219" s="80">
        <v>6814.7641013213415</v>
      </c>
      <c r="AX219" s="80">
        <v>36886.042600097666</v>
      </c>
      <c r="AY219" s="81">
        <v>32813.861615234367</v>
      </c>
    </row>
    <row r="220" spans="1:51" x14ac:dyDescent="0.25">
      <c r="A220" s="78">
        <v>43779</v>
      </c>
      <c r="B220" s="79">
        <v>3</v>
      </c>
      <c r="C220" s="80">
        <v>22785.25909429837</v>
      </c>
      <c r="D220" s="80">
        <v>26435.453281249993</v>
      </c>
      <c r="E220" s="80">
        <v>12355.839414062497</v>
      </c>
      <c r="F220" s="80">
        <v>39396.100472656268</v>
      </c>
      <c r="G220" s="80">
        <v>26899.824721353121</v>
      </c>
      <c r="H220" s="80">
        <v>3263.4157151093777</v>
      </c>
      <c r="I220" s="80">
        <v>20147.543965820314</v>
      </c>
      <c r="J220" s="80">
        <v>96.44112205505381</v>
      </c>
      <c r="K220" s="80">
        <v>12885.191072757811</v>
      </c>
      <c r="L220" s="80">
        <v>6452.9175360330792</v>
      </c>
      <c r="M220" s="80">
        <v>16848.813798555675</v>
      </c>
      <c r="N220" s="80">
        <v>11070.945580078127</v>
      </c>
      <c r="O220" s="80">
        <v>30937.665307312498</v>
      </c>
      <c r="P220" s="80">
        <v>2438.3913563626766</v>
      </c>
      <c r="Q220" s="80">
        <v>30.969906330108643</v>
      </c>
      <c r="R220" s="80">
        <v>4488.7216064453132</v>
      </c>
      <c r="S220" s="80">
        <v>32503.082680664076</v>
      </c>
      <c r="T220" s="80">
        <v>8882.8205332031303</v>
      </c>
      <c r="U220" s="80">
        <v>6158.7953837547684</v>
      </c>
      <c r="V220" s="80">
        <v>47504.937018359364</v>
      </c>
      <c r="W220" s="80">
        <v>2577.383422851562</v>
      </c>
      <c r="X220" s="80">
        <v>12897.602970356027</v>
      </c>
      <c r="Y220" s="80">
        <v>7050.2469570312514</v>
      </c>
      <c r="Z220" s="80">
        <v>317.11336121215822</v>
      </c>
      <c r="AA220" s="80">
        <v>20231.767374999981</v>
      </c>
      <c r="AB220" s="80">
        <v>14727.947336914072</v>
      </c>
      <c r="AC220" s="80">
        <v>22199.263766331631</v>
      </c>
      <c r="AD220" s="80">
        <v>27294.41341796875</v>
      </c>
      <c r="AE220" s="80">
        <v>6680.9043984375121</v>
      </c>
      <c r="AF220" s="80">
        <v>49.837760593750005</v>
      </c>
      <c r="AG220" s="80">
        <v>17259.158566406251</v>
      </c>
      <c r="AH220" s="80">
        <v>33000.991726562497</v>
      </c>
      <c r="AI220" s="80">
        <v>7847.6617919922001</v>
      </c>
      <c r="AJ220" s="80">
        <v>66.384397374999992</v>
      </c>
      <c r="AK220" s="80">
        <v>3796.5963367462082</v>
      </c>
      <c r="AL220" s="80">
        <v>16198.24887988282</v>
      </c>
      <c r="AM220" s="80">
        <v>14803.998093749999</v>
      </c>
      <c r="AN220" s="80">
        <v>3536.9437255859393</v>
      </c>
      <c r="AO220" s="80">
        <v>33930.117576171862</v>
      </c>
      <c r="AP220" s="80">
        <v>584.34054345703089</v>
      </c>
      <c r="AQ220" s="80">
        <v>35077.292795930647</v>
      </c>
      <c r="AR220" s="80">
        <v>33924.217628906248</v>
      </c>
      <c r="AS220" s="80">
        <v>38249.629646484369</v>
      </c>
      <c r="AT220" s="80">
        <v>10121.424814149255</v>
      </c>
      <c r="AU220" s="80">
        <v>36553.797944467347</v>
      </c>
      <c r="AV220" s="80">
        <v>14733.330408203141</v>
      </c>
      <c r="AW220" s="80">
        <v>4877.4085743780415</v>
      </c>
      <c r="AX220" s="80">
        <v>31860.984548339853</v>
      </c>
      <c r="AY220" s="81">
        <v>31196.438277343783</v>
      </c>
    </row>
    <row r="221" spans="1:51" x14ac:dyDescent="0.25">
      <c r="A221" s="78">
        <v>43779</v>
      </c>
      <c r="B221" s="79">
        <v>4</v>
      </c>
      <c r="C221" s="80">
        <v>21980.200696791206</v>
      </c>
      <c r="D221" s="80">
        <v>24297.059773437511</v>
      </c>
      <c r="E221" s="80">
        <v>11429.818164062499</v>
      </c>
      <c r="F221" s="80">
        <v>37230.16223242187</v>
      </c>
      <c r="G221" s="80">
        <v>24163.375063149968</v>
      </c>
      <c r="H221" s="80">
        <v>3139.1203502187486</v>
      </c>
      <c r="I221" s="80">
        <v>19105.325181640634</v>
      </c>
      <c r="J221" s="80">
        <v>89.0578804016113</v>
      </c>
      <c r="K221" s="80">
        <v>11864.52538510938</v>
      </c>
      <c r="L221" s="80">
        <v>6691.043628806493</v>
      </c>
      <c r="M221" s="80">
        <v>15488.743071483879</v>
      </c>
      <c r="N221" s="80">
        <v>10567.125363281248</v>
      </c>
      <c r="O221" s="80">
        <v>29086.718330820306</v>
      </c>
      <c r="P221" s="80">
        <v>2253.4194092608</v>
      </c>
      <c r="Q221" s="80">
        <v>30.974270343780518</v>
      </c>
      <c r="R221" s="80">
        <v>4039.2861328125009</v>
      </c>
      <c r="S221" s="80">
        <v>28914.673002929707</v>
      </c>
      <c r="T221" s="80">
        <v>8532.5637929687509</v>
      </c>
      <c r="U221" s="80">
        <v>5788.6151419124681</v>
      </c>
      <c r="V221" s="80">
        <v>41962.028799218744</v>
      </c>
      <c r="W221" s="80">
        <v>2509.8428466796868</v>
      </c>
      <c r="X221" s="80">
        <v>12408.165637440208</v>
      </c>
      <c r="Y221" s="80">
        <v>6383.7106249999997</v>
      </c>
      <c r="Z221" s="80">
        <v>318.13122749633789</v>
      </c>
      <c r="AA221" s="80">
        <v>18299.082820312527</v>
      </c>
      <c r="AB221" s="80">
        <v>14207.988285156258</v>
      </c>
      <c r="AC221" s="80">
        <v>21176.763147389524</v>
      </c>
      <c r="AD221" s="80">
        <v>24784.941158203121</v>
      </c>
      <c r="AE221" s="80">
        <v>6092.8950449218646</v>
      </c>
      <c r="AF221" s="80">
        <v>49.837760593750005</v>
      </c>
      <c r="AG221" s="80">
        <v>15588.24043359375</v>
      </c>
      <c r="AH221" s="80">
        <v>30367.287679687503</v>
      </c>
      <c r="AI221" s="80">
        <v>7296.0167236328198</v>
      </c>
      <c r="AJ221" s="80">
        <v>66.322782314453093</v>
      </c>
      <c r="AK221" s="80">
        <v>3749.9261056900059</v>
      </c>
      <c r="AL221" s="80">
        <v>14216.270876953133</v>
      </c>
      <c r="AM221" s="80">
        <v>13480.90315039061</v>
      </c>
      <c r="AN221" s="80">
        <v>2965.7479736328096</v>
      </c>
      <c r="AO221" s="80">
        <v>30956.247074218751</v>
      </c>
      <c r="AP221" s="80">
        <v>578.65590661621195</v>
      </c>
      <c r="AQ221" s="80">
        <v>33665.505723665068</v>
      </c>
      <c r="AR221" s="80">
        <v>31177.052415039063</v>
      </c>
      <c r="AS221" s="80">
        <v>34143.361230468763</v>
      </c>
      <c r="AT221" s="80">
        <v>9409.7198571934605</v>
      </c>
      <c r="AU221" s="80">
        <v>33999.134139779831</v>
      </c>
      <c r="AV221" s="80">
        <v>12745.963939453122</v>
      </c>
      <c r="AW221" s="80">
        <v>2582.8341740936266</v>
      </c>
      <c r="AX221" s="80">
        <v>28372.081225585938</v>
      </c>
      <c r="AY221" s="81">
        <v>30161.259595703119</v>
      </c>
    </row>
    <row r="222" spans="1:51" x14ac:dyDescent="0.25">
      <c r="A222" s="78">
        <v>43779</v>
      </c>
      <c r="B222" s="79">
        <v>5</v>
      </c>
      <c r="C222" s="80">
        <v>21361.056500811283</v>
      </c>
      <c r="D222" s="80">
        <v>22786.820306640609</v>
      </c>
      <c r="E222" s="80">
        <v>10919.899443359371</v>
      </c>
      <c r="F222" s="80">
        <v>35934.737636718739</v>
      </c>
      <c r="G222" s="80">
        <v>22893.368502603105</v>
      </c>
      <c r="H222" s="80">
        <v>3126.7566415156189</v>
      </c>
      <c r="I222" s="80">
        <v>18535.276687499987</v>
      </c>
      <c r="J222" s="80">
        <v>84.637458801269503</v>
      </c>
      <c r="K222" s="80">
        <v>11376.226427710943</v>
      </c>
      <c r="L222" s="80">
        <v>6063.1133934549525</v>
      </c>
      <c r="M222" s="80">
        <v>15034.397228389747</v>
      </c>
      <c r="N222" s="80">
        <v>10244.870281249998</v>
      </c>
      <c r="O222" s="80">
        <v>28141.315436007801</v>
      </c>
      <c r="P222" s="80">
        <v>2165.1435895104742</v>
      </c>
      <c r="Q222" s="80">
        <v>30.462439537048343</v>
      </c>
      <c r="R222" s="80">
        <v>3822.3666870117195</v>
      </c>
      <c r="S222" s="80">
        <v>26746.493264648438</v>
      </c>
      <c r="T222" s="80">
        <v>8108.2925683593894</v>
      </c>
      <c r="U222" s="80">
        <v>5445.7326026207684</v>
      </c>
      <c r="V222" s="80">
        <v>38797.806645312514</v>
      </c>
      <c r="W222" s="80">
        <v>2487.046606445313</v>
      </c>
      <c r="X222" s="80">
        <v>12224.667418825491</v>
      </c>
      <c r="Y222" s="80">
        <v>5929.120115234382</v>
      </c>
      <c r="Z222" s="80">
        <v>336.92129854736328</v>
      </c>
      <c r="AA222" s="80">
        <v>17275.027172851573</v>
      </c>
      <c r="AB222" s="80">
        <v>13887.061271484368</v>
      </c>
      <c r="AC222" s="80">
        <v>20242.288734863199</v>
      </c>
      <c r="AD222" s="80">
        <v>23179.473755859392</v>
      </c>
      <c r="AE222" s="80">
        <v>5986.5466416015779</v>
      </c>
      <c r="AF222" s="80">
        <v>49.837760593750005</v>
      </c>
      <c r="AG222" s="80">
        <v>14745.53684375</v>
      </c>
      <c r="AH222" s="80">
        <v>28357.401031250007</v>
      </c>
      <c r="AI222" s="80">
        <v>7026.3977294921897</v>
      </c>
      <c r="AJ222" s="80">
        <v>64.513902343750942</v>
      </c>
      <c r="AK222" s="80">
        <v>3638.3008909225491</v>
      </c>
      <c r="AL222" s="80">
        <v>13207.858754882824</v>
      </c>
      <c r="AM222" s="80">
        <v>12778.079333007798</v>
      </c>
      <c r="AN222" s="80">
        <v>2564.1179443359397</v>
      </c>
      <c r="AO222" s="80">
        <v>29170.373699707034</v>
      </c>
      <c r="AP222" s="80">
        <v>539.06333447265592</v>
      </c>
      <c r="AQ222" s="80">
        <v>32831.703887727519</v>
      </c>
      <c r="AR222" s="80">
        <v>29446.09169873047</v>
      </c>
      <c r="AS222" s="80">
        <v>31794.015475585948</v>
      </c>
      <c r="AT222" s="80">
        <v>9364.4655608414159</v>
      </c>
      <c r="AU222" s="80">
        <v>32764.982471811123</v>
      </c>
      <c r="AV222" s="80">
        <v>11697.497205078131</v>
      </c>
      <c r="AW222" s="80">
        <v>2262.8761437109379</v>
      </c>
      <c r="AX222" s="80">
        <v>26256.927877197282</v>
      </c>
      <c r="AY222" s="81">
        <v>29677.781185546875</v>
      </c>
    </row>
    <row r="223" spans="1:51" x14ac:dyDescent="0.25">
      <c r="A223" s="78">
        <v>43779</v>
      </c>
      <c r="B223" s="79">
        <v>6</v>
      </c>
      <c r="C223" s="80">
        <v>20865.095500392348</v>
      </c>
      <c r="D223" s="80">
        <v>22111.742410156254</v>
      </c>
      <c r="E223" s="80">
        <v>10440.740454101568</v>
      </c>
      <c r="F223" s="80">
        <v>35052.033798828132</v>
      </c>
      <c r="G223" s="80">
        <v>22133.806293618727</v>
      </c>
      <c r="H223" s="80">
        <v>3162.8840636640707</v>
      </c>
      <c r="I223" s="80">
        <v>18142.86722216797</v>
      </c>
      <c r="J223" s="80">
        <v>84.405580520629897</v>
      </c>
      <c r="K223" s="80">
        <v>10918.923487843762</v>
      </c>
      <c r="L223" s="80">
        <v>6510.9068846658593</v>
      </c>
      <c r="M223" s="80">
        <v>14166.655831687835</v>
      </c>
      <c r="N223" s="80">
        <v>9921.4296093750054</v>
      </c>
      <c r="O223" s="80">
        <v>27588.769133507805</v>
      </c>
      <c r="P223" s="80">
        <v>2208.5677762137748</v>
      </c>
      <c r="Q223" s="80">
        <v>30.47091436386108</v>
      </c>
      <c r="R223" s="80">
        <v>3633.3943908691408</v>
      </c>
      <c r="S223" s="80">
        <v>25564.461364257819</v>
      </c>
      <c r="T223" s="80">
        <v>7967.9410000000116</v>
      </c>
      <c r="U223" s="80">
        <v>5445.7729745359138</v>
      </c>
      <c r="V223" s="80">
        <v>37285.072672656257</v>
      </c>
      <c r="W223" s="80">
        <v>2416.577136230469</v>
      </c>
      <c r="X223" s="80">
        <v>11877.855091825459</v>
      </c>
      <c r="Y223" s="80">
        <v>5825.5595234375005</v>
      </c>
      <c r="Z223" s="80">
        <v>321.08778895263669</v>
      </c>
      <c r="AA223" s="80">
        <v>16217.017625976554</v>
      </c>
      <c r="AB223" s="80">
        <v>13766.721910156246</v>
      </c>
      <c r="AC223" s="80">
        <v>19690.272313723061</v>
      </c>
      <c r="AD223" s="80">
        <v>22415.491496093764</v>
      </c>
      <c r="AE223" s="80">
        <v>5481.7384999999849</v>
      </c>
      <c r="AF223" s="80">
        <v>49.837760593750005</v>
      </c>
      <c r="AG223" s="80">
        <v>14227.25121875</v>
      </c>
      <c r="AH223" s="80">
        <v>26872.564453125004</v>
      </c>
      <c r="AI223" s="80">
        <v>6753.8307861328103</v>
      </c>
      <c r="AJ223" s="80">
        <v>60.339995882813184</v>
      </c>
      <c r="AK223" s="80">
        <v>3591.5580905318284</v>
      </c>
      <c r="AL223" s="80">
        <v>12520.203607421881</v>
      </c>
      <c r="AM223" s="80">
        <v>12019.92303027343</v>
      </c>
      <c r="AN223" s="80">
        <v>2422.5410644531312</v>
      </c>
      <c r="AO223" s="80">
        <v>28047.883037109379</v>
      </c>
      <c r="AP223" s="80">
        <v>515.27449792480502</v>
      </c>
      <c r="AQ223" s="80">
        <v>31906.600944368191</v>
      </c>
      <c r="AR223" s="80">
        <v>28528.528424804688</v>
      </c>
      <c r="AS223" s="80">
        <v>30113.341737304687</v>
      </c>
      <c r="AT223" s="80">
        <v>8562.9085753875952</v>
      </c>
      <c r="AU223" s="80">
        <v>32023.296821420485</v>
      </c>
      <c r="AV223" s="80">
        <v>11085.726361328127</v>
      </c>
      <c r="AW223" s="80">
        <v>2151.2799877390776</v>
      </c>
      <c r="AX223" s="80">
        <v>24951.953649902349</v>
      </c>
      <c r="AY223" s="81">
        <v>29340.03316992188</v>
      </c>
    </row>
    <row r="224" spans="1:51" x14ac:dyDescent="0.25">
      <c r="A224" s="78">
        <v>43779</v>
      </c>
      <c r="B224" s="79">
        <v>7</v>
      </c>
      <c r="C224" s="80">
        <v>20373.004106869452</v>
      </c>
      <c r="D224" s="80">
        <v>21424.438845703109</v>
      </c>
      <c r="E224" s="80">
        <v>10029.050219726558</v>
      </c>
      <c r="F224" s="80">
        <v>34380.157699218747</v>
      </c>
      <c r="G224" s="80">
        <v>21462.240236001533</v>
      </c>
      <c r="H224" s="80">
        <v>3137.73512868751</v>
      </c>
      <c r="I224" s="80">
        <v>18107.754844726573</v>
      </c>
      <c r="J224" s="80">
        <v>78.2537136077882</v>
      </c>
      <c r="K224" s="80">
        <v>10581.251593140629</v>
      </c>
      <c r="L224" s="80">
        <v>6632.150448142429</v>
      </c>
      <c r="M224" s="80">
        <v>13489.05045909762</v>
      </c>
      <c r="N224" s="80">
        <v>9536.8254160156193</v>
      </c>
      <c r="O224" s="80">
        <v>27148.47665870313</v>
      </c>
      <c r="P224" s="80">
        <v>2208.554657826478</v>
      </c>
      <c r="Q224" s="80">
        <v>30.017714977264411</v>
      </c>
      <c r="R224" s="80">
        <v>3462.7166992187504</v>
      </c>
      <c r="S224" s="80">
        <v>24518.824452148441</v>
      </c>
      <c r="T224" s="80">
        <v>7570.0097050781296</v>
      </c>
      <c r="U224" s="80">
        <v>5016.7469488160714</v>
      </c>
      <c r="V224" s="80">
        <v>36119.967310937493</v>
      </c>
      <c r="W224" s="80">
        <v>2191.7446533203129</v>
      </c>
      <c r="X224" s="80">
        <v>11934.162954350195</v>
      </c>
      <c r="Y224" s="80">
        <v>5561.3074179687592</v>
      </c>
      <c r="Z224" s="80">
        <v>304.1188191711426</v>
      </c>
      <c r="AA224" s="80">
        <v>15719.652980468758</v>
      </c>
      <c r="AB224" s="80">
        <v>13674.015393554697</v>
      </c>
      <c r="AC224" s="80">
        <v>18907.333516728431</v>
      </c>
      <c r="AD224" s="80">
        <v>21518.913378906251</v>
      </c>
      <c r="AE224" s="80">
        <v>5659.7818554687565</v>
      </c>
      <c r="AF224" s="80">
        <v>49.837760593750005</v>
      </c>
      <c r="AG224" s="80">
        <v>13854.37773046875</v>
      </c>
      <c r="AH224" s="80">
        <v>25046.105722656244</v>
      </c>
      <c r="AI224" s="80">
        <v>6390.4204833984404</v>
      </c>
      <c r="AJ224" s="80">
        <v>65.25984979687496</v>
      </c>
      <c r="AK224" s="80">
        <v>3672.8714718818674</v>
      </c>
      <c r="AL224" s="80">
        <v>12084.569232421883</v>
      </c>
      <c r="AM224" s="80">
        <v>11336.969947265621</v>
      </c>
      <c r="AN224" s="80">
        <v>2225.3873046875096</v>
      </c>
      <c r="AO224" s="80">
        <v>27227.816922851569</v>
      </c>
      <c r="AP224" s="80">
        <v>506.29730139940523</v>
      </c>
      <c r="AQ224" s="80">
        <v>31648.381831086925</v>
      </c>
      <c r="AR224" s="80">
        <v>27522.550647460932</v>
      </c>
      <c r="AS224" s="80">
        <v>29026.702097656249</v>
      </c>
      <c r="AT224" s="80">
        <v>8553.6345765918704</v>
      </c>
      <c r="AU224" s="80">
        <v>31089.226067514221</v>
      </c>
      <c r="AV224" s="80">
        <v>10570.316061523436</v>
      </c>
      <c r="AW224" s="80">
        <v>1999.2629642468269</v>
      </c>
      <c r="AX224" s="80">
        <v>23598.106839599619</v>
      </c>
      <c r="AY224" s="81">
        <v>28799.748124999991</v>
      </c>
    </row>
    <row r="225" spans="1:51" x14ac:dyDescent="0.25">
      <c r="A225" s="78">
        <v>43779</v>
      </c>
      <c r="B225" s="79">
        <v>8</v>
      </c>
      <c r="C225" s="80">
        <v>19557.358414402581</v>
      </c>
      <c r="D225" s="80">
        <v>20016.132749999993</v>
      </c>
      <c r="E225" s="80">
        <v>9112.5497998046922</v>
      </c>
      <c r="F225" s="80">
        <v>33486.686095703109</v>
      </c>
      <c r="G225" s="80">
        <v>20411.359831719845</v>
      </c>
      <c r="H225" s="80">
        <v>2619.3222463828097</v>
      </c>
      <c r="I225" s="80">
        <v>18069.258037109354</v>
      </c>
      <c r="J225" s="80">
        <v>90.022052764892692</v>
      </c>
      <c r="K225" s="80">
        <v>10359.186346445302</v>
      </c>
      <c r="L225" s="80">
        <v>5910.1702469705524</v>
      </c>
      <c r="M225" s="80">
        <v>12333.677488733829</v>
      </c>
      <c r="N225" s="80">
        <v>8590.1596738281278</v>
      </c>
      <c r="O225" s="80">
        <v>27067.865503234389</v>
      </c>
      <c r="P225" s="80">
        <v>1984.8438697638887</v>
      </c>
      <c r="Q225" s="80">
        <v>30.640629291534431</v>
      </c>
      <c r="R225" s="80">
        <v>3063.3547485351573</v>
      </c>
      <c r="S225" s="80">
        <v>22980.889340820293</v>
      </c>
      <c r="T225" s="80">
        <v>6394.9851660156401</v>
      </c>
      <c r="U225" s="80">
        <v>4167.8412925925304</v>
      </c>
      <c r="V225" s="80">
        <v>33614.088012109401</v>
      </c>
      <c r="W225" s="80">
        <v>2045.136218261719</v>
      </c>
      <c r="X225" s="80">
        <v>11563.340046492029</v>
      </c>
      <c r="Y225" s="80">
        <v>4787.9635976562486</v>
      </c>
      <c r="Z225" s="80">
        <v>291.41967255249034</v>
      </c>
      <c r="AA225" s="80">
        <v>14619.025167968755</v>
      </c>
      <c r="AB225" s="80">
        <v>13749.623388671869</v>
      </c>
      <c r="AC225" s="80">
        <v>17862.85051085916</v>
      </c>
      <c r="AD225" s="80">
        <v>19557.80559960939</v>
      </c>
      <c r="AE225" s="80">
        <v>3752.9093964843828</v>
      </c>
      <c r="AF225" s="80">
        <v>49.837760593750005</v>
      </c>
      <c r="AG225" s="80">
        <v>13335.198191406249</v>
      </c>
      <c r="AH225" s="80">
        <v>22545.867888671874</v>
      </c>
      <c r="AI225" s="80">
        <v>5593.7545898437502</v>
      </c>
      <c r="AJ225" s="80">
        <v>58.790958048827861</v>
      </c>
      <c r="AK225" s="80">
        <v>4159.750751323787</v>
      </c>
      <c r="AL225" s="80">
        <v>11223.891659179693</v>
      </c>
      <c r="AM225" s="80">
        <v>9965.2312480469027</v>
      </c>
      <c r="AN225" s="80">
        <v>2392.9387695312507</v>
      </c>
      <c r="AO225" s="80">
        <v>25764.804638671882</v>
      </c>
      <c r="AP225" s="80">
        <v>384.92578943155308</v>
      </c>
      <c r="AQ225" s="80">
        <v>31292.809863313483</v>
      </c>
      <c r="AR225" s="80">
        <v>25998.739535644534</v>
      </c>
      <c r="AS225" s="80">
        <v>27930.255351562486</v>
      </c>
      <c r="AT225" s="80">
        <v>7717.1937786057824</v>
      </c>
      <c r="AU225" s="80">
        <v>29641.422325326745</v>
      </c>
      <c r="AV225" s="80">
        <v>9060.8460830078311</v>
      </c>
      <c r="AW225" s="80">
        <v>1769.1702514636213</v>
      </c>
      <c r="AX225" s="80">
        <v>21518.770926513676</v>
      </c>
      <c r="AY225" s="81">
        <v>27920.764630859372</v>
      </c>
    </row>
    <row r="226" spans="1:51" x14ac:dyDescent="0.25">
      <c r="A226" s="78">
        <v>43779</v>
      </c>
      <c r="B226" s="79">
        <v>9</v>
      </c>
      <c r="C226" s="80">
        <v>20986.996918530713</v>
      </c>
      <c r="D226" s="80">
        <v>22463.49367578125</v>
      </c>
      <c r="E226" s="80">
        <v>10344.027041015639</v>
      </c>
      <c r="F226" s="80">
        <v>37671.899648437502</v>
      </c>
      <c r="G226" s="80">
        <v>22014.17578002865</v>
      </c>
      <c r="H226" s="80">
        <v>3266.534055929681</v>
      </c>
      <c r="I226" s="80">
        <v>19800.469949218786</v>
      </c>
      <c r="J226" s="80">
        <v>93.789476394653406</v>
      </c>
      <c r="K226" s="80">
        <v>11437.909356539076</v>
      </c>
      <c r="L226" s="80">
        <v>5676.5065565408668</v>
      </c>
      <c r="M226" s="80">
        <v>12862.809056869453</v>
      </c>
      <c r="N226" s="80">
        <v>8954.9194570312484</v>
      </c>
      <c r="O226" s="80">
        <v>29531.153500031269</v>
      </c>
      <c r="P226" s="80">
        <v>2270.798262714231</v>
      </c>
      <c r="Q226" s="80">
        <v>32.322935104370117</v>
      </c>
      <c r="R226" s="80">
        <v>3337.1209899902351</v>
      </c>
      <c r="S226" s="80">
        <v>25422.364269531256</v>
      </c>
      <c r="T226" s="80">
        <v>6547.73650000001</v>
      </c>
      <c r="U226" s="80">
        <v>4645.0471341593611</v>
      </c>
      <c r="V226" s="80">
        <v>36798.536719531257</v>
      </c>
      <c r="W226" s="80">
        <v>2092.8966918945316</v>
      </c>
      <c r="X226" s="80">
        <v>11909.237419260331</v>
      </c>
      <c r="Y226" s="80">
        <v>5161.3834667968813</v>
      </c>
      <c r="Z226" s="80">
        <v>321.83116396484371</v>
      </c>
      <c r="AA226" s="80">
        <v>16536.466538085962</v>
      </c>
      <c r="AB226" s="80">
        <v>14532.500096679669</v>
      </c>
      <c r="AC226" s="80">
        <v>19453.039928339698</v>
      </c>
      <c r="AD226" s="80">
        <v>21180.053732421897</v>
      </c>
      <c r="AE226" s="80">
        <v>4117.035852247629</v>
      </c>
      <c r="AF226" s="80">
        <v>49.837760593750005</v>
      </c>
      <c r="AG226" s="80">
        <v>15137.310597656251</v>
      </c>
      <c r="AH226" s="80">
        <v>25452.476011718751</v>
      </c>
      <c r="AI226" s="80">
        <v>5993.0400878906403</v>
      </c>
      <c r="AJ226" s="80">
        <v>56.073869181641044</v>
      </c>
      <c r="AK226" s="80">
        <v>4762.1151154272466</v>
      </c>
      <c r="AL226" s="80">
        <v>12486.07965332031</v>
      </c>
      <c r="AM226" s="80">
        <v>10873.733202148429</v>
      </c>
      <c r="AN226" s="80">
        <v>2471.3458007812501</v>
      </c>
      <c r="AO226" s="80">
        <v>28368.355680664066</v>
      </c>
      <c r="AP226" s="80">
        <v>336.14084676330515</v>
      </c>
      <c r="AQ226" s="80">
        <v>33110.39848440724</v>
      </c>
      <c r="AR226" s="80">
        <v>28459.629454101574</v>
      </c>
      <c r="AS226" s="80">
        <v>31233.809636718765</v>
      </c>
      <c r="AT226" s="80">
        <v>7988.3820379574954</v>
      </c>
      <c r="AU226" s="80">
        <v>32873.076579232991</v>
      </c>
      <c r="AV226" s="80">
        <v>10206.687149414069</v>
      </c>
      <c r="AW226" s="80">
        <v>1942.3620040905757</v>
      </c>
      <c r="AX226" s="80">
        <v>24042.126026611328</v>
      </c>
      <c r="AY226" s="81">
        <v>28902.462855468722</v>
      </c>
    </row>
    <row r="227" spans="1:51" x14ac:dyDescent="0.25">
      <c r="A227" s="78">
        <v>43779</v>
      </c>
      <c r="B227" s="79">
        <v>10</v>
      </c>
      <c r="C227" s="80">
        <v>22808.763638814929</v>
      </c>
      <c r="D227" s="80">
        <v>26107.747576171874</v>
      </c>
      <c r="E227" s="80">
        <v>11493.415419921883</v>
      </c>
      <c r="F227" s="80">
        <v>43090.452957031244</v>
      </c>
      <c r="G227" s="80">
        <v>25877.998494434163</v>
      </c>
      <c r="H227" s="80">
        <v>3758.2550153437601</v>
      </c>
      <c r="I227" s="80">
        <v>22924.746332031264</v>
      </c>
      <c r="J227" s="80">
        <v>110.1362056732177</v>
      </c>
      <c r="K227" s="80">
        <v>13254.715417992191</v>
      </c>
      <c r="L227" s="80">
        <v>6257.6672069314827</v>
      </c>
      <c r="M227" s="80">
        <v>14026.271176151597</v>
      </c>
      <c r="N227" s="80">
        <v>10099.975294921878</v>
      </c>
      <c r="O227" s="80">
        <v>33677.127117265634</v>
      </c>
      <c r="P227" s="80">
        <v>2729.8764548815852</v>
      </c>
      <c r="Q227" s="80">
        <v>32.290680408477776</v>
      </c>
      <c r="R227" s="80">
        <v>4030.1323791503896</v>
      </c>
      <c r="S227" s="80">
        <v>29667.291814453147</v>
      </c>
      <c r="T227" s="80">
        <v>7312.0543124999986</v>
      </c>
      <c r="U227" s="80">
        <v>5410.9867808733761</v>
      </c>
      <c r="V227" s="80">
        <v>43539.180616015612</v>
      </c>
      <c r="W227" s="80">
        <v>2285.4486450195318</v>
      </c>
      <c r="X227" s="80">
        <v>13490.83555232379</v>
      </c>
      <c r="Y227" s="80">
        <v>5482.8106113281283</v>
      </c>
      <c r="Z227" s="80">
        <v>326.02751934814461</v>
      </c>
      <c r="AA227" s="80">
        <v>19291.706891601574</v>
      </c>
      <c r="AB227" s="80">
        <v>15779.966232421859</v>
      </c>
      <c r="AC227" s="80">
        <v>22329.481039034425</v>
      </c>
      <c r="AD227" s="80">
        <v>25144.982027343754</v>
      </c>
      <c r="AE227" s="80">
        <v>4442.7411717297264</v>
      </c>
      <c r="AF227" s="80">
        <v>49.837760593750005</v>
      </c>
      <c r="AG227" s="80">
        <v>17748.445015625002</v>
      </c>
      <c r="AH227" s="80">
        <v>29410.857546875006</v>
      </c>
      <c r="AI227" s="80">
        <v>7556.7979248046795</v>
      </c>
      <c r="AJ227" s="80">
        <v>59.726120904296863</v>
      </c>
      <c r="AK227" s="80">
        <v>4775.400770471193</v>
      </c>
      <c r="AL227" s="80">
        <v>14627.619375976579</v>
      </c>
      <c r="AM227" s="80">
        <v>12072.308738281259</v>
      </c>
      <c r="AN227" s="80">
        <v>3053.3213867187505</v>
      </c>
      <c r="AO227" s="80">
        <v>32417.520535156244</v>
      </c>
      <c r="AP227" s="80">
        <v>355.06245243896643</v>
      </c>
      <c r="AQ227" s="80">
        <v>36200.045902375954</v>
      </c>
      <c r="AR227" s="80">
        <v>32996.418805664078</v>
      </c>
      <c r="AS227" s="80">
        <v>36641.709474609379</v>
      </c>
      <c r="AT227" s="80">
        <v>8390.1614955538043</v>
      </c>
      <c r="AU227" s="80">
        <v>38493.607776498611</v>
      </c>
      <c r="AV227" s="80">
        <v>12125.875419921889</v>
      </c>
      <c r="AW227" s="80">
        <v>2321.6301112634269</v>
      </c>
      <c r="AX227" s="80">
        <v>28626.170462646493</v>
      </c>
      <c r="AY227" s="81">
        <v>32520.988312500001</v>
      </c>
    </row>
    <row r="228" spans="1:51" x14ac:dyDescent="0.25">
      <c r="A228" s="78">
        <v>43779</v>
      </c>
      <c r="B228" s="79">
        <v>11</v>
      </c>
      <c r="C228" s="80">
        <v>26315.746007998991</v>
      </c>
      <c r="D228" s="80">
        <v>29778.676988281255</v>
      </c>
      <c r="E228" s="80">
        <v>13968.41402343751</v>
      </c>
      <c r="F228" s="80">
        <v>48698.156175781252</v>
      </c>
      <c r="G228" s="80">
        <v>29484.002101187074</v>
      </c>
      <c r="H228" s="80">
        <v>4263.7908857187622</v>
      </c>
      <c r="I228" s="80">
        <v>25899.402345703122</v>
      </c>
      <c r="J228" s="80">
        <v>120.72980308532709</v>
      </c>
      <c r="K228" s="80">
        <v>14841.556312296883</v>
      </c>
      <c r="L228" s="80">
        <v>7040.7725067361844</v>
      </c>
      <c r="M228" s="80">
        <v>15661.637476973232</v>
      </c>
      <c r="N228" s="80">
        <v>10965.127964843748</v>
      </c>
      <c r="O228" s="80">
        <v>37923.316989523446</v>
      </c>
      <c r="P228" s="80">
        <v>3079.197849013663</v>
      </c>
      <c r="Q228" s="80">
        <v>32.640202522277832</v>
      </c>
      <c r="R228" s="80">
        <v>4700.1972900390629</v>
      </c>
      <c r="S228" s="80">
        <v>33968.239078124992</v>
      </c>
      <c r="T228" s="80">
        <v>8409.4316347656295</v>
      </c>
      <c r="U228" s="80">
        <v>6243.7597327085214</v>
      </c>
      <c r="V228" s="80">
        <v>50234.636432031228</v>
      </c>
      <c r="W228" s="80">
        <v>2518.1944824218749</v>
      </c>
      <c r="X228" s="80">
        <v>14941.241397993774</v>
      </c>
      <c r="Y228" s="80">
        <v>5539.5744042968709</v>
      </c>
      <c r="Z228" s="80">
        <v>359.17605866088877</v>
      </c>
      <c r="AA228" s="80">
        <v>22411.513792968748</v>
      </c>
      <c r="AB228" s="80">
        <v>17012.366322265625</v>
      </c>
      <c r="AC228" s="80">
        <v>25530.016407456285</v>
      </c>
      <c r="AD228" s="80">
        <v>28979.043499999996</v>
      </c>
      <c r="AE228" s="80">
        <v>4672.8732691528421</v>
      </c>
      <c r="AF228" s="80">
        <v>49.837760593750005</v>
      </c>
      <c r="AG228" s="80">
        <v>19695.783078125001</v>
      </c>
      <c r="AH228" s="80">
        <v>34503.827640625008</v>
      </c>
      <c r="AI228" s="80">
        <v>8847.9947265625106</v>
      </c>
      <c r="AJ228" s="80">
        <v>58.635658755859026</v>
      </c>
      <c r="AK228" s="80">
        <v>4744.9993892770772</v>
      </c>
      <c r="AL228" s="80">
        <v>16902.483589843741</v>
      </c>
      <c r="AM228" s="80">
        <v>14120.20434960939</v>
      </c>
      <c r="AN228" s="80">
        <v>3706.5122558593803</v>
      </c>
      <c r="AO228" s="80">
        <v>36939.456363769546</v>
      </c>
      <c r="AP228" s="80">
        <v>385.79426287994374</v>
      </c>
      <c r="AQ228" s="80">
        <v>40298.54426468064</v>
      </c>
      <c r="AR228" s="80">
        <v>37784.758802734381</v>
      </c>
      <c r="AS228" s="80">
        <v>42125.194308593767</v>
      </c>
      <c r="AT228" s="80">
        <v>9437.8597114382301</v>
      </c>
      <c r="AU228" s="80">
        <v>43152.820901498628</v>
      </c>
      <c r="AV228" s="80">
        <v>14424.305658203128</v>
      </c>
      <c r="AW228" s="80">
        <v>2795.997827283938</v>
      </c>
      <c r="AX228" s="80">
        <v>33203.257934570313</v>
      </c>
      <c r="AY228" s="81">
        <v>36435.432931640615</v>
      </c>
    </row>
    <row r="229" spans="1:51" x14ac:dyDescent="0.25">
      <c r="A229" s="78">
        <v>43779</v>
      </c>
      <c r="B229" s="79">
        <v>12</v>
      </c>
      <c r="C229" s="80">
        <v>28865.932781762938</v>
      </c>
      <c r="D229" s="80">
        <v>31791.760488281263</v>
      </c>
      <c r="E229" s="80">
        <v>15414.175361328129</v>
      </c>
      <c r="F229" s="80">
        <v>53604.449632812495</v>
      </c>
      <c r="G229" s="80">
        <v>32265.398391240793</v>
      </c>
      <c r="H229" s="80">
        <v>4381.3127539375037</v>
      </c>
      <c r="I229" s="80">
        <v>28361.966161132816</v>
      </c>
      <c r="J229" s="80">
        <v>122.665979385376</v>
      </c>
      <c r="K229" s="80">
        <v>15865.803731718752</v>
      </c>
      <c r="L229" s="80">
        <v>7555.2841297830519</v>
      </c>
      <c r="M229" s="80">
        <v>16866.14404665077</v>
      </c>
      <c r="N229" s="80">
        <v>12829.382619140628</v>
      </c>
      <c r="O229" s="80">
        <v>40821.739949000017</v>
      </c>
      <c r="P229" s="80">
        <v>3328.9481383960028</v>
      </c>
      <c r="Q229" s="80">
        <v>33.260976791381836</v>
      </c>
      <c r="R229" s="80">
        <v>5265.7948730468734</v>
      </c>
      <c r="S229" s="80">
        <v>36795.380953125001</v>
      </c>
      <c r="T229" s="80">
        <v>10724.491910064244</v>
      </c>
      <c r="U229" s="80">
        <v>6614.1164953447851</v>
      </c>
      <c r="V229" s="80">
        <v>54593.023894531245</v>
      </c>
      <c r="W229" s="80">
        <v>2731.1261596679688</v>
      </c>
      <c r="X229" s="80">
        <v>15322.856039497803</v>
      </c>
      <c r="Y229" s="80">
        <v>5927.9691640625088</v>
      </c>
      <c r="Z229" s="80">
        <v>344.91638517456056</v>
      </c>
      <c r="AA229" s="80">
        <v>24691.260407226564</v>
      </c>
      <c r="AB229" s="80">
        <v>17858.198021484379</v>
      </c>
      <c r="AC229" s="80">
        <v>27593.178418237621</v>
      </c>
      <c r="AD229" s="80">
        <v>32502.196359375012</v>
      </c>
      <c r="AE229" s="80">
        <v>5933.7738802905205</v>
      </c>
      <c r="AF229" s="80">
        <v>49.837760593750005</v>
      </c>
      <c r="AG229" s="80">
        <v>20799.82874609375</v>
      </c>
      <c r="AH229" s="80">
        <v>36815.050738281243</v>
      </c>
      <c r="AI229" s="80">
        <v>9557.2793945312606</v>
      </c>
      <c r="AJ229" s="80">
        <v>63.501144822265928</v>
      </c>
      <c r="AK229" s="80">
        <v>5182.5905411584481</v>
      </c>
      <c r="AL229" s="80">
        <v>18584.626968749995</v>
      </c>
      <c r="AM229" s="80">
        <v>15598.377636718777</v>
      </c>
      <c r="AN229" s="80">
        <v>4223.4964599609302</v>
      </c>
      <c r="AO229" s="80">
        <v>40449.63903710938</v>
      </c>
      <c r="AP229" s="80">
        <v>437.29727692230199</v>
      </c>
      <c r="AQ229" s="80">
        <v>43158.116121125968</v>
      </c>
      <c r="AR229" s="80">
        <v>40318.367444824195</v>
      </c>
      <c r="AS229" s="80">
        <v>46178.119408203136</v>
      </c>
      <c r="AT229" s="80">
        <v>10491.946960335728</v>
      </c>
      <c r="AU229" s="80">
        <v>46911.423155404853</v>
      </c>
      <c r="AV229" s="80">
        <v>16015.270937500019</v>
      </c>
      <c r="AW229" s="80">
        <v>2982.250711642303</v>
      </c>
      <c r="AX229" s="80">
        <v>36419.302968750017</v>
      </c>
      <c r="AY229" s="81">
        <v>38636.119978515599</v>
      </c>
    </row>
    <row r="230" spans="1:51" x14ac:dyDescent="0.25">
      <c r="A230" s="78">
        <v>43779</v>
      </c>
      <c r="B230" s="79">
        <v>13</v>
      </c>
      <c r="C230" s="80">
        <v>30460.78244970274</v>
      </c>
      <c r="D230" s="80">
        <v>34059.556964843767</v>
      </c>
      <c r="E230" s="80">
        <v>16965.51441406252</v>
      </c>
      <c r="F230" s="80">
        <v>56664.225265625006</v>
      </c>
      <c r="G230" s="80">
        <v>34358.229576777914</v>
      </c>
      <c r="H230" s="80">
        <v>4787.2391222500019</v>
      </c>
      <c r="I230" s="80">
        <v>29830.349485351566</v>
      </c>
      <c r="J230" s="80">
        <v>129.78863525390622</v>
      </c>
      <c r="K230" s="80">
        <v>16813.725842531268</v>
      </c>
      <c r="L230" s="80">
        <v>7321.9858993143162</v>
      </c>
      <c r="M230" s="80">
        <v>18174.683546743094</v>
      </c>
      <c r="N230" s="80">
        <v>14870.796632812497</v>
      </c>
      <c r="O230" s="80">
        <v>43064.878159468768</v>
      </c>
      <c r="P230" s="80">
        <v>3318.629034875496</v>
      </c>
      <c r="Q230" s="80">
        <v>33.379302024841309</v>
      </c>
      <c r="R230" s="80">
        <v>5762.2350219726559</v>
      </c>
      <c r="S230" s="80">
        <v>39698.880851562499</v>
      </c>
      <c r="T230" s="80">
        <v>17099.917413085936</v>
      </c>
      <c r="U230" s="80">
        <v>7314.8120187706936</v>
      </c>
      <c r="V230" s="80">
        <v>59087.918935937509</v>
      </c>
      <c r="W230" s="80">
        <v>2933.6433959960941</v>
      </c>
      <c r="X230" s="80">
        <v>16097.586162630992</v>
      </c>
      <c r="Y230" s="80">
        <v>6773.267474609379</v>
      </c>
      <c r="Z230" s="80">
        <v>333.97955127563478</v>
      </c>
      <c r="AA230" s="80">
        <v>26535.395039062507</v>
      </c>
      <c r="AB230" s="80">
        <v>18710.765072265629</v>
      </c>
      <c r="AC230" s="80">
        <v>24477.07392933578</v>
      </c>
      <c r="AD230" s="80">
        <v>35837.173746093744</v>
      </c>
      <c r="AE230" s="80">
        <v>6123.5229549048045</v>
      </c>
      <c r="AF230" s="80">
        <v>49.837760593750005</v>
      </c>
      <c r="AG230" s="80">
        <v>22157.831050781249</v>
      </c>
      <c r="AH230" s="80">
        <v>38533.983585937494</v>
      </c>
      <c r="AI230" s="80">
        <v>10168.592822265629</v>
      </c>
      <c r="AJ230" s="80">
        <v>72.103226697266052</v>
      </c>
      <c r="AK230" s="80">
        <v>5035.7088835821769</v>
      </c>
      <c r="AL230" s="80">
        <v>20183.617068359377</v>
      </c>
      <c r="AM230" s="80">
        <v>17679.924587890619</v>
      </c>
      <c r="AN230" s="80">
        <v>4700.1078369140487</v>
      </c>
      <c r="AO230" s="80">
        <v>43485.91565478516</v>
      </c>
      <c r="AP230" s="80">
        <v>464.96112801208614</v>
      </c>
      <c r="AQ230" s="80">
        <v>45270.702819368154</v>
      </c>
      <c r="AR230" s="80">
        <v>41742.376987304677</v>
      </c>
      <c r="AS230" s="80">
        <v>50825.826011718753</v>
      </c>
      <c r="AT230" s="80">
        <v>11199.965816308722</v>
      </c>
      <c r="AU230" s="80">
        <v>51756.318079232995</v>
      </c>
      <c r="AV230" s="80">
        <v>17141.864431640613</v>
      </c>
      <c r="AW230" s="80">
        <v>3372.8128288390112</v>
      </c>
      <c r="AX230" s="80">
        <v>39439.560148925782</v>
      </c>
      <c r="AY230" s="81">
        <v>40375.261177734399</v>
      </c>
    </row>
    <row r="231" spans="1:51" x14ac:dyDescent="0.25">
      <c r="A231" s="78">
        <v>43779</v>
      </c>
      <c r="B231" s="79">
        <v>14</v>
      </c>
      <c r="C231" s="80">
        <v>31705.082890952985</v>
      </c>
      <c r="D231" s="80">
        <v>36628.37088281248</v>
      </c>
      <c r="E231" s="80">
        <v>18345.087998046893</v>
      </c>
      <c r="F231" s="80">
        <v>60162.784371093738</v>
      </c>
      <c r="G231" s="80">
        <v>36864.605918364818</v>
      </c>
      <c r="H231" s="80">
        <v>4608.0440333750003</v>
      </c>
      <c r="I231" s="80">
        <v>30772.565351562498</v>
      </c>
      <c r="J231" s="80">
        <v>134.47050476074219</v>
      </c>
      <c r="K231" s="80">
        <v>17524.453159906272</v>
      </c>
      <c r="L231" s="80">
        <v>8051.1348709939784</v>
      </c>
      <c r="M231" s="80">
        <v>19047.127303509762</v>
      </c>
      <c r="N231" s="80">
        <v>16510.133128906251</v>
      </c>
      <c r="O231" s="80">
        <v>45381.548112445322</v>
      </c>
      <c r="P231" s="80">
        <v>3574.9924166748042</v>
      </c>
      <c r="Q231" s="80">
        <v>33.826255798339837</v>
      </c>
      <c r="R231" s="80">
        <v>6423.537854003911</v>
      </c>
      <c r="S231" s="80">
        <v>42891.744873046882</v>
      </c>
      <c r="T231" s="80">
        <v>17361.017599609368</v>
      </c>
      <c r="U231" s="80">
        <v>7752.6567388200765</v>
      </c>
      <c r="V231" s="80">
        <v>64293.198937499998</v>
      </c>
      <c r="W231" s="80">
        <v>3146.8460937499999</v>
      </c>
      <c r="X231" s="80">
        <v>17548.785233317125</v>
      </c>
      <c r="Y231" s="80">
        <v>7394.2947929687589</v>
      </c>
      <c r="Z231" s="80">
        <v>341.02842017822252</v>
      </c>
      <c r="AA231" s="80">
        <v>28929.16736132812</v>
      </c>
      <c r="AB231" s="80">
        <v>19290.250607421873</v>
      </c>
      <c r="AC231" s="80">
        <v>27103.000407028514</v>
      </c>
      <c r="AD231" s="80">
        <v>39358.643179687504</v>
      </c>
      <c r="AE231" s="80">
        <v>7062.8120407422048</v>
      </c>
      <c r="AF231" s="80">
        <v>49.837760593750005</v>
      </c>
      <c r="AG231" s="80">
        <v>23663.763144531251</v>
      </c>
      <c r="AH231" s="80">
        <v>42164.90432812502</v>
      </c>
      <c r="AI231" s="80">
        <v>10684.60048828125</v>
      </c>
      <c r="AJ231" s="80">
        <v>65.305823300782208</v>
      </c>
      <c r="AK231" s="80">
        <v>4916.5269039820796</v>
      </c>
      <c r="AL231" s="80">
        <v>21836.306533203129</v>
      </c>
      <c r="AM231" s="80">
        <v>19530.891691406272</v>
      </c>
      <c r="AN231" s="80">
        <v>5237.9811035156308</v>
      </c>
      <c r="AO231" s="80">
        <v>46655.506475097667</v>
      </c>
      <c r="AP231" s="80">
        <v>447.39536737030005</v>
      </c>
      <c r="AQ231" s="80">
        <v>46498.132620149423</v>
      </c>
      <c r="AR231" s="80">
        <v>44561.294891601538</v>
      </c>
      <c r="AS231" s="80">
        <v>54545.908369140619</v>
      </c>
      <c r="AT231" s="80">
        <v>12136.152822928652</v>
      </c>
      <c r="AU231" s="80">
        <v>55256.373963998623</v>
      </c>
      <c r="AV231" s="80">
        <v>18722.222474609378</v>
      </c>
      <c r="AW231" s="80">
        <v>3901.6737528542171</v>
      </c>
      <c r="AX231" s="80">
        <v>43178.237397460958</v>
      </c>
      <c r="AY231" s="81">
        <v>41938.378929687518</v>
      </c>
    </row>
    <row r="232" spans="1:51" x14ac:dyDescent="0.25">
      <c r="A232" s="78">
        <v>43779</v>
      </c>
      <c r="B232" s="79">
        <v>15</v>
      </c>
      <c r="C232" s="80">
        <v>31717.952356542144</v>
      </c>
      <c r="D232" s="80">
        <v>37563.42877343751</v>
      </c>
      <c r="E232" s="80">
        <v>19026.491962890603</v>
      </c>
      <c r="F232" s="80">
        <v>60610.663906250011</v>
      </c>
      <c r="G232" s="80">
        <v>37527.402679072824</v>
      </c>
      <c r="H232" s="80">
        <v>4717.1054607656388</v>
      </c>
      <c r="I232" s="80">
        <v>30944.637287109374</v>
      </c>
      <c r="J232" s="80">
        <v>130.22686195373532</v>
      </c>
      <c r="K232" s="80">
        <v>17807.544569109374</v>
      </c>
      <c r="L232" s="80">
        <v>8119.3214530252262</v>
      </c>
      <c r="M232" s="80">
        <v>19726.966672777038</v>
      </c>
      <c r="N232" s="80">
        <v>17513.233636718753</v>
      </c>
      <c r="O232" s="80">
        <v>45850.950636570313</v>
      </c>
      <c r="P232" s="80">
        <v>3645.1608628393474</v>
      </c>
      <c r="Q232" s="80">
        <v>33.924196243286126</v>
      </c>
      <c r="R232" s="80">
        <v>6757.9099121093741</v>
      </c>
      <c r="S232" s="80">
        <v>44745.76578320314</v>
      </c>
      <c r="T232" s="80">
        <v>17808.002882812511</v>
      </c>
      <c r="U232" s="80">
        <v>7784.7189314079187</v>
      </c>
      <c r="V232" s="80">
        <v>66779.789771093725</v>
      </c>
      <c r="W232" s="80">
        <v>3057.6310424804688</v>
      </c>
      <c r="X232" s="80">
        <v>18245.253630146672</v>
      </c>
      <c r="Y232" s="80">
        <v>7899.6982343749933</v>
      </c>
      <c r="Z232" s="80">
        <v>338.18122521972657</v>
      </c>
      <c r="AA232" s="80">
        <v>29891.761214843769</v>
      </c>
      <c r="AB232" s="80">
        <v>19636.723025390635</v>
      </c>
      <c r="AC232" s="80">
        <v>27589.387015186709</v>
      </c>
      <c r="AD232" s="80">
        <v>41290.895050781248</v>
      </c>
      <c r="AE232" s="80">
        <v>7884.7749274438556</v>
      </c>
      <c r="AF232" s="80">
        <v>49.837760593750005</v>
      </c>
      <c r="AG232" s="80">
        <v>24496.24618359375</v>
      </c>
      <c r="AH232" s="80">
        <v>44665.112089843737</v>
      </c>
      <c r="AI232" s="80">
        <v>11194.884179687509</v>
      </c>
      <c r="AJ232" s="80">
        <v>67.712731578123964</v>
      </c>
      <c r="AK232" s="80">
        <v>4804.9051582421871</v>
      </c>
      <c r="AL232" s="80">
        <v>22882.335205078132</v>
      </c>
      <c r="AM232" s="80">
        <v>21259.29628710937</v>
      </c>
      <c r="AN232" s="80">
        <v>5639.0064697265689</v>
      </c>
      <c r="AO232" s="80">
        <v>48384.359370605467</v>
      </c>
      <c r="AP232" s="80">
        <v>432.69639855529772</v>
      </c>
      <c r="AQ232" s="80">
        <v>47142.718956086916</v>
      </c>
      <c r="AR232" s="80">
        <v>45989.356098632816</v>
      </c>
      <c r="AS232" s="80">
        <v>56392.459132812495</v>
      </c>
      <c r="AT232" s="80">
        <v>12425.910133136354</v>
      </c>
      <c r="AU232" s="80">
        <v>56242.319303842363</v>
      </c>
      <c r="AV232" s="80">
        <v>20000.961716796883</v>
      </c>
      <c r="AW232" s="80">
        <v>4160.4710411072028</v>
      </c>
      <c r="AX232" s="80">
        <v>45115.371579589861</v>
      </c>
      <c r="AY232" s="81">
        <v>41952.641781250029</v>
      </c>
    </row>
    <row r="233" spans="1:51" x14ac:dyDescent="0.25">
      <c r="A233" s="78">
        <v>43779</v>
      </c>
      <c r="B233" s="79">
        <v>16</v>
      </c>
      <c r="C233" s="80">
        <v>30768.778950745625</v>
      </c>
      <c r="D233" s="80">
        <v>36433.700871093744</v>
      </c>
      <c r="E233" s="80">
        <v>18347.253867187515</v>
      </c>
      <c r="F233" s="80">
        <v>59087.189558593753</v>
      </c>
      <c r="G233" s="80">
        <v>37637.212575713427</v>
      </c>
      <c r="H233" s="80">
        <v>4705.964585781262</v>
      </c>
      <c r="I233" s="80">
        <v>30195.654309570298</v>
      </c>
      <c r="J233" s="80">
        <v>124.3670768737793</v>
      </c>
      <c r="K233" s="80">
        <v>17470.933029812502</v>
      </c>
      <c r="L233" s="80">
        <v>8246.008407126792</v>
      </c>
      <c r="M233" s="80">
        <v>19299.355233663213</v>
      </c>
      <c r="N233" s="80">
        <v>17256.981031249998</v>
      </c>
      <c r="O233" s="80">
        <v>44402.133481984376</v>
      </c>
      <c r="P233" s="80">
        <v>3536.010060808102</v>
      </c>
      <c r="Q233" s="80">
        <v>34.161224365234368</v>
      </c>
      <c r="R233" s="80">
        <v>6678.976269531252</v>
      </c>
      <c r="S233" s="80">
        <v>43880.628732421872</v>
      </c>
      <c r="T233" s="80">
        <v>17213.032708984381</v>
      </c>
      <c r="U233" s="80">
        <v>7151.6429987038373</v>
      </c>
      <c r="V233" s="80">
        <v>64530.511884374988</v>
      </c>
      <c r="W233" s="80">
        <v>3083.7528930664066</v>
      </c>
      <c r="X233" s="80">
        <v>16809.325493098768</v>
      </c>
      <c r="Y233" s="80">
        <v>7888.0499707031213</v>
      </c>
      <c r="Z233" s="80">
        <v>366.41014343261725</v>
      </c>
      <c r="AA233" s="80">
        <v>29043.491109375009</v>
      </c>
      <c r="AB233" s="80">
        <v>19129.873742187494</v>
      </c>
      <c r="AC233" s="80">
        <v>26521.447027854119</v>
      </c>
      <c r="AD233" s="80">
        <v>40724.701191406253</v>
      </c>
      <c r="AE233" s="80">
        <v>7086.4282722021653</v>
      </c>
      <c r="AF233" s="80">
        <v>49.837760593750005</v>
      </c>
      <c r="AG233" s="80">
        <v>23767.421371093751</v>
      </c>
      <c r="AH233" s="80">
        <v>43964.264980468761</v>
      </c>
      <c r="AI233" s="80">
        <v>11190.85522460938</v>
      </c>
      <c r="AJ233" s="80">
        <v>59.92271994336005</v>
      </c>
      <c r="AK233" s="80">
        <v>4589.2888594055166</v>
      </c>
      <c r="AL233" s="80">
        <v>22624.144568359381</v>
      </c>
      <c r="AM233" s="80">
        <v>21434.251300781274</v>
      </c>
      <c r="AN233" s="80">
        <v>5647.7690185546799</v>
      </c>
      <c r="AO233" s="80">
        <v>47146.849093750003</v>
      </c>
      <c r="AP233" s="80">
        <v>432.83042903137039</v>
      </c>
      <c r="AQ233" s="80">
        <v>46303.455995149423</v>
      </c>
      <c r="AR233" s="80">
        <v>44808.395971679711</v>
      </c>
      <c r="AS233" s="80">
        <v>55267.255107421901</v>
      </c>
      <c r="AT233" s="80">
        <v>12381.784565112855</v>
      </c>
      <c r="AU233" s="80">
        <v>54241.797006967368</v>
      </c>
      <c r="AV233" s="80">
        <v>19360.684251953131</v>
      </c>
      <c r="AW233" s="80">
        <v>3948.3808868341075</v>
      </c>
      <c r="AX233" s="80">
        <v>44490.949824218762</v>
      </c>
      <c r="AY233" s="81">
        <v>42657.539919921859</v>
      </c>
    </row>
    <row r="234" spans="1:51" x14ac:dyDescent="0.25">
      <c r="A234" s="78">
        <v>43779</v>
      </c>
      <c r="B234" s="79">
        <v>17</v>
      </c>
      <c r="C234" s="80">
        <v>29501.176709034953</v>
      </c>
      <c r="D234" s="80">
        <v>34994.827171874975</v>
      </c>
      <c r="E234" s="80">
        <v>17827.5278515625</v>
      </c>
      <c r="F234" s="80">
        <v>57215.237378906233</v>
      </c>
      <c r="G234" s="80">
        <v>36915.831053081602</v>
      </c>
      <c r="H234" s="80">
        <v>4397.29740192188</v>
      </c>
      <c r="I234" s="80">
        <v>29290.132204101574</v>
      </c>
      <c r="J234" s="80">
        <v>127.3843364715575</v>
      </c>
      <c r="K234" s="80">
        <v>16943.182409750003</v>
      </c>
      <c r="L234" s="80">
        <v>8257.8410907205616</v>
      </c>
      <c r="M234" s="80">
        <v>18943.523497811384</v>
      </c>
      <c r="N234" s="80">
        <v>17063.596320312499</v>
      </c>
      <c r="O234" s="80">
        <v>42930.609206843765</v>
      </c>
      <c r="P234" s="80">
        <v>3552.1751453967318</v>
      </c>
      <c r="Q234" s="80">
        <v>33.768898010253906</v>
      </c>
      <c r="R234" s="80">
        <v>6527.5994140624971</v>
      </c>
      <c r="S234" s="80">
        <v>42245.495851562497</v>
      </c>
      <c r="T234" s="80">
        <v>16809.378943359381</v>
      </c>
      <c r="U234" s="80">
        <v>7926.3812813720324</v>
      </c>
      <c r="V234" s="80">
        <v>62180.375157031231</v>
      </c>
      <c r="W234" s="80">
        <v>2871.1361572265623</v>
      </c>
      <c r="X234" s="80">
        <v>16459.956627741693</v>
      </c>
      <c r="Y234" s="80">
        <v>7755.6369042968672</v>
      </c>
      <c r="Z234" s="80">
        <v>363.52954140014646</v>
      </c>
      <c r="AA234" s="80">
        <v>28164.026378906226</v>
      </c>
      <c r="AB234" s="80">
        <v>18631.770992187499</v>
      </c>
      <c r="AC234" s="80">
        <v>25850.54841496281</v>
      </c>
      <c r="AD234" s="80">
        <v>39116.827632812507</v>
      </c>
      <c r="AE234" s="80">
        <v>7238.0852029626567</v>
      </c>
      <c r="AF234" s="80">
        <v>49.837760593750005</v>
      </c>
      <c r="AG234" s="80">
        <v>22765.150128906251</v>
      </c>
      <c r="AH234" s="80">
        <v>43016.328453125003</v>
      </c>
      <c r="AI234" s="80">
        <v>10950.803759765629</v>
      </c>
      <c r="AJ234" s="80">
        <v>68.511751064453108</v>
      </c>
      <c r="AK234" s="80">
        <v>4193.5373063854977</v>
      </c>
      <c r="AL234" s="80">
        <v>21864.500914062512</v>
      </c>
      <c r="AM234" s="80">
        <v>21028.264408203144</v>
      </c>
      <c r="AN234" s="80">
        <v>5444.7848388671882</v>
      </c>
      <c r="AO234" s="80">
        <v>45174.010130371091</v>
      </c>
      <c r="AP234" s="80">
        <v>435.16569083282536</v>
      </c>
      <c r="AQ234" s="80">
        <v>45578.794070344731</v>
      </c>
      <c r="AR234" s="80">
        <v>42733.952571289075</v>
      </c>
      <c r="AS234" s="80">
        <v>53032.246671875</v>
      </c>
      <c r="AT234" s="80">
        <v>12080.281215697049</v>
      </c>
      <c r="AU234" s="80">
        <v>52102.505040170479</v>
      </c>
      <c r="AV234" s="80">
        <v>18368.388656250016</v>
      </c>
      <c r="AW234" s="80">
        <v>3672.719735370787</v>
      </c>
      <c r="AX234" s="80">
        <v>43069.125073242176</v>
      </c>
      <c r="AY234" s="81">
        <v>41778.290714843788</v>
      </c>
    </row>
    <row r="235" spans="1:51" x14ac:dyDescent="0.25">
      <c r="A235" s="78">
        <v>43779</v>
      </c>
      <c r="B235" s="79">
        <v>18</v>
      </c>
      <c r="C235" s="80">
        <v>29055.835262168166</v>
      </c>
      <c r="D235" s="80">
        <v>34540.064328125001</v>
      </c>
      <c r="E235" s="80">
        <v>17530.571220703117</v>
      </c>
      <c r="F235" s="80">
        <v>55914.202972656247</v>
      </c>
      <c r="G235" s="80">
        <v>35991.280033960531</v>
      </c>
      <c r="H235" s="80">
        <v>4264.5070918750043</v>
      </c>
      <c r="I235" s="80">
        <v>28582.919126953111</v>
      </c>
      <c r="J235" s="80">
        <v>129.6451950073243</v>
      </c>
      <c r="K235" s="80">
        <v>16491.886071703135</v>
      </c>
      <c r="L235" s="80">
        <v>8398.8436004861942</v>
      </c>
      <c r="M235" s="80">
        <v>18742.493473436611</v>
      </c>
      <c r="N235" s="80">
        <v>16555.21699609375</v>
      </c>
      <c r="O235" s="80">
        <v>41992.130255031261</v>
      </c>
      <c r="P235" s="80">
        <v>3556.5592995056186</v>
      </c>
      <c r="Q235" s="80">
        <v>33.80894660949707</v>
      </c>
      <c r="R235" s="80">
        <v>6431.8022338867231</v>
      </c>
      <c r="S235" s="80">
        <v>41413.532195312502</v>
      </c>
      <c r="T235" s="80">
        <v>16388.38145117187</v>
      </c>
      <c r="U235" s="80">
        <v>7406.949178132998</v>
      </c>
      <c r="V235" s="80">
        <v>60160.139272656241</v>
      </c>
      <c r="W235" s="80">
        <v>2982.635717773439</v>
      </c>
      <c r="X235" s="80">
        <v>15309.569172167132</v>
      </c>
      <c r="Y235" s="80">
        <v>7917.8097675781282</v>
      </c>
      <c r="Z235" s="80">
        <v>350.38621177978507</v>
      </c>
      <c r="AA235" s="80">
        <v>27310.774470703105</v>
      </c>
      <c r="AB235" s="80">
        <v>17992.408837890624</v>
      </c>
      <c r="AC235" s="80">
        <v>25093.532743393222</v>
      </c>
      <c r="AD235" s="80">
        <v>38174.691472656268</v>
      </c>
      <c r="AE235" s="80">
        <v>7304.8235151147455</v>
      </c>
      <c r="AF235" s="80">
        <v>49.837760593750005</v>
      </c>
      <c r="AG235" s="80">
        <v>21841.9946953125</v>
      </c>
      <c r="AH235" s="80">
        <v>42907.393343750009</v>
      </c>
      <c r="AI235" s="80">
        <v>10842.00415039062</v>
      </c>
      <c r="AJ235" s="80">
        <v>67.836019626954055</v>
      </c>
      <c r="AK235" s="80">
        <v>3926.4234139050286</v>
      </c>
      <c r="AL235" s="80">
        <v>21416.092539062513</v>
      </c>
      <c r="AM235" s="80">
        <v>20634.939113281256</v>
      </c>
      <c r="AN235" s="80">
        <v>5322.403784179689</v>
      </c>
      <c r="AO235" s="80">
        <v>44463.057940429688</v>
      </c>
      <c r="AP235" s="80">
        <v>421.54098799469085</v>
      </c>
      <c r="AQ235" s="80">
        <v>44337.351097688479</v>
      </c>
      <c r="AR235" s="80">
        <v>41910.41330371095</v>
      </c>
      <c r="AS235" s="80">
        <v>52157.452039062511</v>
      </c>
      <c r="AT235" s="80">
        <v>11890.214327628963</v>
      </c>
      <c r="AU235" s="80">
        <v>50760.771612436103</v>
      </c>
      <c r="AV235" s="80">
        <v>17381.285019531249</v>
      </c>
      <c r="AW235" s="80">
        <v>3575.4693255072093</v>
      </c>
      <c r="AX235" s="80">
        <v>42241.381030273435</v>
      </c>
      <c r="AY235" s="81">
        <v>40369.138708984363</v>
      </c>
    </row>
    <row r="236" spans="1:51" x14ac:dyDescent="0.25">
      <c r="A236" s="78">
        <v>43779</v>
      </c>
      <c r="B236" s="79">
        <v>19</v>
      </c>
      <c r="C236" s="80">
        <v>29497.518311588901</v>
      </c>
      <c r="D236" s="80">
        <v>34507.672566406232</v>
      </c>
      <c r="E236" s="80">
        <v>17567.801347656259</v>
      </c>
      <c r="F236" s="80">
        <v>55470.084910156227</v>
      </c>
      <c r="G236" s="80">
        <v>35462.737374426804</v>
      </c>
      <c r="H236" s="80">
        <v>4337.8206902031197</v>
      </c>
      <c r="I236" s="80">
        <v>27818.010460449208</v>
      </c>
      <c r="J236" s="80">
        <v>135.79382705688471</v>
      </c>
      <c r="K236" s="80">
        <v>16322.572916953135</v>
      </c>
      <c r="L236" s="80">
        <v>8349.8821092752332</v>
      </c>
      <c r="M236" s="80">
        <v>18275.375084675532</v>
      </c>
      <c r="N236" s="80">
        <v>15848.685312499996</v>
      </c>
      <c r="O236" s="80">
        <v>41768.243569062513</v>
      </c>
      <c r="P236" s="80">
        <v>3350.782765170894</v>
      </c>
      <c r="Q236" s="80">
        <v>34.117010116577163</v>
      </c>
      <c r="R236" s="80">
        <v>6318.9284667968641</v>
      </c>
      <c r="S236" s="80">
        <v>41099.295638671887</v>
      </c>
      <c r="T236" s="80">
        <v>16184.130949218748</v>
      </c>
      <c r="U236" s="80">
        <v>6571.4254505518675</v>
      </c>
      <c r="V236" s="80">
        <v>59526.692363281232</v>
      </c>
      <c r="W236" s="80">
        <v>2838.3506591796877</v>
      </c>
      <c r="X236" s="80">
        <v>14336.266973097043</v>
      </c>
      <c r="Y236" s="80">
        <v>8436.449705078121</v>
      </c>
      <c r="Z236" s="80">
        <v>326.03320409545893</v>
      </c>
      <c r="AA236" s="80">
        <v>27154.262201171859</v>
      </c>
      <c r="AB236" s="80">
        <v>17657.663988281256</v>
      </c>
      <c r="AC236" s="80">
        <v>24712.024993059185</v>
      </c>
      <c r="AD236" s="80">
        <v>37839.919101562504</v>
      </c>
      <c r="AE236" s="80">
        <v>7184.5076552432283</v>
      </c>
      <c r="AF236" s="80">
        <v>49.837760593750005</v>
      </c>
      <c r="AG236" s="80">
        <v>21920.034277343751</v>
      </c>
      <c r="AH236" s="80">
        <v>42989.583375000009</v>
      </c>
      <c r="AI236" s="80">
        <v>10645.68920898438</v>
      </c>
      <c r="AJ236" s="80">
        <v>60.725411388673081</v>
      </c>
      <c r="AK236" s="80">
        <v>3862.2380667109855</v>
      </c>
      <c r="AL236" s="80">
        <v>21323.38466210938</v>
      </c>
      <c r="AM236" s="80">
        <v>20469.658730468745</v>
      </c>
      <c r="AN236" s="80">
        <v>5248.2224853515499</v>
      </c>
      <c r="AO236" s="80">
        <v>43755.827922363278</v>
      </c>
      <c r="AP236" s="80">
        <v>421.18222326171906</v>
      </c>
      <c r="AQ236" s="80">
        <v>43954.579046907231</v>
      </c>
      <c r="AR236" s="80">
        <v>41714.700095703112</v>
      </c>
      <c r="AS236" s="80">
        <v>51057.036007812509</v>
      </c>
      <c r="AT236" s="80">
        <v>11623.41112211455</v>
      </c>
      <c r="AU236" s="80">
        <v>50201.551114389244</v>
      </c>
      <c r="AV236" s="80">
        <v>16835.71114648438</v>
      </c>
      <c r="AW236" s="80">
        <v>3677.9641533776853</v>
      </c>
      <c r="AX236" s="80">
        <v>42204.743447265631</v>
      </c>
      <c r="AY236" s="81">
        <v>39995.325089843733</v>
      </c>
    </row>
    <row r="237" spans="1:51" x14ac:dyDescent="0.25">
      <c r="A237" s="78">
        <v>43779</v>
      </c>
      <c r="B237" s="79">
        <v>20</v>
      </c>
      <c r="C237" s="80">
        <v>30051.197181240947</v>
      </c>
      <c r="D237" s="80">
        <v>34430.515136718743</v>
      </c>
      <c r="E237" s="80">
        <v>17147.751259765642</v>
      </c>
      <c r="F237" s="80">
        <v>55530.581781250017</v>
      </c>
      <c r="G237" s="80">
        <v>35710.234224569635</v>
      </c>
      <c r="H237" s="80">
        <v>4744.3503924687502</v>
      </c>
      <c r="I237" s="80">
        <v>27187.592572265617</v>
      </c>
      <c r="J237" s="80">
        <v>136.03766632080078</v>
      </c>
      <c r="K237" s="80">
        <v>16500.506304484385</v>
      </c>
      <c r="L237" s="80">
        <v>8322.4612567361892</v>
      </c>
      <c r="M237" s="80">
        <v>18647.759857651865</v>
      </c>
      <c r="N237" s="80">
        <v>15201.890238281248</v>
      </c>
      <c r="O237" s="80">
        <v>41798.001010437511</v>
      </c>
      <c r="P237" s="80">
        <v>2975.4274447802741</v>
      </c>
      <c r="Q237" s="80">
        <v>33.816746711730957</v>
      </c>
      <c r="R237" s="80">
        <v>6300.0533325195311</v>
      </c>
      <c r="S237" s="80">
        <v>41824.74177343749</v>
      </c>
      <c r="T237" s="80">
        <v>15250.403609375011</v>
      </c>
      <c r="U237" s="80">
        <v>6483.2507883124254</v>
      </c>
      <c r="V237" s="80">
        <v>60535.684057031256</v>
      </c>
      <c r="W237" s="80">
        <v>3030.5120239257808</v>
      </c>
      <c r="X237" s="80">
        <v>13865.96060276215</v>
      </c>
      <c r="Y237" s="80">
        <v>8906.1055585937502</v>
      </c>
      <c r="Z237" s="80">
        <v>347.34488514404291</v>
      </c>
      <c r="AA237" s="80">
        <v>27091.288197265636</v>
      </c>
      <c r="AB237" s="80">
        <v>17849.519488281261</v>
      </c>
      <c r="AC237" s="80">
        <v>24603.083820933374</v>
      </c>
      <c r="AD237" s="80">
        <v>38415.847812499982</v>
      </c>
      <c r="AE237" s="80">
        <v>8318.8207919921879</v>
      </c>
      <c r="AF237" s="80">
        <v>49.837760593750005</v>
      </c>
      <c r="AG237" s="80">
        <v>22413.79978125</v>
      </c>
      <c r="AH237" s="80">
        <v>42773.202539062477</v>
      </c>
      <c r="AI237" s="80">
        <v>10566.93969726563</v>
      </c>
      <c r="AJ237" s="80">
        <v>56.183275224609872</v>
      </c>
      <c r="AK237" s="80">
        <v>4210.9033980133127</v>
      </c>
      <c r="AL237" s="80">
        <v>21634.314462890638</v>
      </c>
      <c r="AM237" s="80">
        <v>20552.294891601574</v>
      </c>
      <c r="AN237" s="80">
        <v>5289.3378173828105</v>
      </c>
      <c r="AO237" s="80">
        <v>43547.936066894537</v>
      </c>
      <c r="AP237" s="80">
        <v>343.93442576248083</v>
      </c>
      <c r="AQ237" s="80">
        <v>43417.343212922846</v>
      </c>
      <c r="AR237" s="80">
        <v>43551.9535703125</v>
      </c>
      <c r="AS237" s="80">
        <v>51762.464113281261</v>
      </c>
      <c r="AT237" s="80">
        <v>11265.379970418533</v>
      </c>
      <c r="AU237" s="80">
        <v>49769.04067102987</v>
      </c>
      <c r="AV237" s="80">
        <v>16551.320789062509</v>
      </c>
      <c r="AW237" s="80">
        <v>3680.1734674423233</v>
      </c>
      <c r="AX237" s="80">
        <v>42602.553857421895</v>
      </c>
      <c r="AY237" s="81">
        <v>39486.472548828126</v>
      </c>
    </row>
    <row r="238" spans="1:51" x14ac:dyDescent="0.25">
      <c r="A238" s="78">
        <v>43779</v>
      </c>
      <c r="B238" s="79">
        <v>21</v>
      </c>
      <c r="C238" s="80">
        <v>31749.590902542306</v>
      </c>
      <c r="D238" s="80">
        <v>36745.843074218741</v>
      </c>
      <c r="E238" s="80">
        <v>18183.318935546886</v>
      </c>
      <c r="F238" s="80">
        <v>58755.311269531267</v>
      </c>
      <c r="G238" s="80">
        <v>37259.209342670976</v>
      </c>
      <c r="H238" s="80">
        <v>4438.1519522343888</v>
      </c>
      <c r="I238" s="80">
        <v>27599.872567871083</v>
      </c>
      <c r="J238" s="80">
        <v>148.9149284362793</v>
      </c>
      <c r="K238" s="80">
        <v>17786.749115109378</v>
      </c>
      <c r="L238" s="80">
        <v>8487.0982840799352</v>
      </c>
      <c r="M238" s="80">
        <v>19425.103321026148</v>
      </c>
      <c r="N238" s="80">
        <v>15425.023394531248</v>
      </c>
      <c r="O238" s="80">
        <v>44186.160613546876</v>
      </c>
      <c r="P238" s="80">
        <v>3003.5264484120435</v>
      </c>
      <c r="Q238" s="80">
        <v>33.946128845214844</v>
      </c>
      <c r="R238" s="80">
        <v>6712.428637695315</v>
      </c>
      <c r="S238" s="80">
        <v>45452.559224609358</v>
      </c>
      <c r="T238" s="80">
        <v>15650.03880371095</v>
      </c>
      <c r="U238" s="80">
        <v>7784.5528577642417</v>
      </c>
      <c r="V238" s="80">
        <v>66429.611873437447</v>
      </c>
      <c r="W238" s="80">
        <v>3246.7092773437507</v>
      </c>
      <c r="X238" s="80">
        <v>13895.381552420446</v>
      </c>
      <c r="Y238" s="80">
        <v>10265.984398437502</v>
      </c>
      <c r="Z238" s="80">
        <v>343.81373080444331</v>
      </c>
      <c r="AA238" s="80">
        <v>29004.921544921883</v>
      </c>
      <c r="AB238" s="80">
        <v>18452.298787109376</v>
      </c>
      <c r="AC238" s="80">
        <v>26318.059425556003</v>
      </c>
      <c r="AD238" s="80">
        <v>40620.439132812506</v>
      </c>
      <c r="AE238" s="80">
        <v>8569.9746650390734</v>
      </c>
      <c r="AF238" s="80">
        <v>49.837760593750005</v>
      </c>
      <c r="AG238" s="80">
        <v>24444.183089843747</v>
      </c>
      <c r="AH238" s="80">
        <v>43122.307246093769</v>
      </c>
      <c r="AI238" s="80">
        <v>11053.601220703131</v>
      </c>
      <c r="AJ238" s="80">
        <v>65.260875197266046</v>
      </c>
      <c r="AK238" s="80">
        <v>4409.5152068415073</v>
      </c>
      <c r="AL238" s="80">
        <v>23448.481564453123</v>
      </c>
      <c r="AM238" s="80">
        <v>21653.038878906278</v>
      </c>
      <c r="AN238" s="80">
        <v>5445.2572753906306</v>
      </c>
      <c r="AO238" s="80">
        <v>45927.289190429699</v>
      </c>
      <c r="AP238" s="80">
        <v>300.93413561261821</v>
      </c>
      <c r="AQ238" s="80">
        <v>43977.388995149413</v>
      </c>
      <c r="AR238" s="80">
        <v>46991.688270507839</v>
      </c>
      <c r="AS238" s="80">
        <v>56491.344962890602</v>
      </c>
      <c r="AT238" s="80">
        <v>12193.230660108533</v>
      </c>
      <c r="AU238" s="80">
        <v>52898.727010873619</v>
      </c>
      <c r="AV238" s="80">
        <v>19510.816255859372</v>
      </c>
      <c r="AW238" s="80">
        <v>4220.2705645957485</v>
      </c>
      <c r="AX238" s="80">
        <v>46335.899035644514</v>
      </c>
      <c r="AY238" s="81">
        <v>40240.584412109398</v>
      </c>
    </row>
    <row r="239" spans="1:51" x14ac:dyDescent="0.25">
      <c r="A239" s="78">
        <v>43779</v>
      </c>
      <c r="B239" s="79">
        <v>22</v>
      </c>
      <c r="C239" s="80">
        <v>35417.064255540921</v>
      </c>
      <c r="D239" s="80">
        <v>41236.05284765629</v>
      </c>
      <c r="E239" s="80">
        <v>20607.040126953128</v>
      </c>
      <c r="F239" s="80">
        <v>63888.216578125022</v>
      </c>
      <c r="G239" s="80">
        <v>42880.663319009327</v>
      </c>
      <c r="H239" s="80">
        <v>4645.4464613593918</v>
      </c>
      <c r="I239" s="80">
        <v>28867.422163085947</v>
      </c>
      <c r="J239" s="80">
        <v>154.599983215332</v>
      </c>
      <c r="K239" s="80">
        <v>19995.838241734389</v>
      </c>
      <c r="L239" s="80">
        <v>9043.1850926736824</v>
      </c>
      <c r="M239" s="80">
        <v>22524.295673122058</v>
      </c>
      <c r="N239" s="80">
        <v>17502.738691406248</v>
      </c>
      <c r="O239" s="80">
        <v>47912.390744906246</v>
      </c>
      <c r="P239" s="80">
        <v>3369.9177524026113</v>
      </c>
      <c r="Q239" s="80">
        <v>32.619028091430657</v>
      </c>
      <c r="R239" s="80">
        <v>7881.6083496093797</v>
      </c>
      <c r="S239" s="80">
        <v>52887.718224609373</v>
      </c>
      <c r="T239" s="80">
        <v>18241.811027343752</v>
      </c>
      <c r="U239" s="80">
        <v>9620.3922687587583</v>
      </c>
      <c r="V239" s="80">
        <v>77916.393951562495</v>
      </c>
      <c r="W239" s="80">
        <v>3685.8252075195396</v>
      </c>
      <c r="X239" s="80">
        <v>16260.610699224393</v>
      </c>
      <c r="Y239" s="80">
        <v>11799.9605703125</v>
      </c>
      <c r="Z239" s="80">
        <v>372.08821207275383</v>
      </c>
      <c r="AA239" s="80">
        <v>33280.709666015653</v>
      </c>
      <c r="AB239" s="80">
        <v>19027.611654296867</v>
      </c>
      <c r="AC239" s="80">
        <v>29890.912846232517</v>
      </c>
      <c r="AD239" s="80">
        <v>47408.282425781246</v>
      </c>
      <c r="AE239" s="80">
        <v>9989.3121865234534</v>
      </c>
      <c r="AF239" s="80">
        <v>49.837760593750005</v>
      </c>
      <c r="AG239" s="80">
        <v>27923.804785156251</v>
      </c>
      <c r="AH239" s="80">
        <v>50704.309535156244</v>
      </c>
      <c r="AI239" s="80">
        <v>12313.642578125011</v>
      </c>
      <c r="AJ239" s="80">
        <v>70.185366253906068</v>
      </c>
      <c r="AK239" s="80">
        <v>4591.2815612792947</v>
      </c>
      <c r="AL239" s="80">
        <v>26670.746712890632</v>
      </c>
      <c r="AM239" s="80">
        <v>24317.645021484404</v>
      </c>
      <c r="AN239" s="80">
        <v>6397.2598144531403</v>
      </c>
      <c r="AO239" s="80">
        <v>51516.043969726561</v>
      </c>
      <c r="AP239" s="80">
        <v>475.31483752441397</v>
      </c>
      <c r="AQ239" s="80">
        <v>45259.921891633785</v>
      </c>
      <c r="AR239" s="80">
        <v>52882.475180664049</v>
      </c>
      <c r="AS239" s="80">
        <v>64411.161531249993</v>
      </c>
      <c r="AT239" s="80">
        <v>14155.279053963402</v>
      </c>
      <c r="AU239" s="80">
        <v>58446.537247201719</v>
      </c>
      <c r="AV239" s="80">
        <v>24553.354707031242</v>
      </c>
      <c r="AW239" s="80">
        <v>4933.9482278188425</v>
      </c>
      <c r="AX239" s="80">
        <v>54563.153029785157</v>
      </c>
      <c r="AY239" s="81">
        <v>42482.873816406274</v>
      </c>
    </row>
    <row r="240" spans="1:51" x14ac:dyDescent="0.25">
      <c r="A240" s="78">
        <v>43779</v>
      </c>
      <c r="B240" s="79">
        <v>23</v>
      </c>
      <c r="C240" s="80">
        <v>33199.43626539901</v>
      </c>
      <c r="D240" s="80">
        <v>40175.315621093745</v>
      </c>
      <c r="E240" s="80">
        <v>19923.852158203114</v>
      </c>
      <c r="F240" s="80">
        <v>59997.181246093751</v>
      </c>
      <c r="G240" s="80">
        <v>40999.996024087472</v>
      </c>
      <c r="H240" s="80">
        <v>4478.3188141093769</v>
      </c>
      <c r="I240" s="80">
        <v>27924.30709326173</v>
      </c>
      <c r="J240" s="80">
        <v>143.96110534667972</v>
      </c>
      <c r="K240" s="80">
        <v>19481.675311796869</v>
      </c>
      <c r="L240" s="80">
        <v>8888.5136629861736</v>
      </c>
      <c r="M240" s="80">
        <v>22439.81954107658</v>
      </c>
      <c r="N240" s="80">
        <v>15935.515726562497</v>
      </c>
      <c r="O240" s="80">
        <v>46079.729963320322</v>
      </c>
      <c r="P240" s="80">
        <v>3286.0887251002382</v>
      </c>
      <c r="Q240" s="80">
        <v>32.609612464904792</v>
      </c>
      <c r="R240" s="80">
        <v>7594.7791381835905</v>
      </c>
      <c r="S240" s="80">
        <v>51673.541875000024</v>
      </c>
      <c r="T240" s="80">
        <v>16904.152625976578</v>
      </c>
      <c r="U240" s="80">
        <v>8831.6919777529438</v>
      </c>
      <c r="V240" s="80">
        <v>74399.093881249995</v>
      </c>
      <c r="W240" s="80">
        <v>3374.9549804687499</v>
      </c>
      <c r="X240" s="80">
        <v>16007.502612138394</v>
      </c>
      <c r="Y240" s="80">
        <v>11014.618421874997</v>
      </c>
      <c r="Z240" s="80">
        <v>373.69135913085933</v>
      </c>
      <c r="AA240" s="80">
        <v>32435.552468750004</v>
      </c>
      <c r="AB240" s="80">
        <v>18380.847373046909</v>
      </c>
      <c r="AC240" s="80">
        <v>28135.86529974682</v>
      </c>
      <c r="AD240" s="80">
        <v>45390.51030078125</v>
      </c>
      <c r="AE240" s="80">
        <v>9854.8089345703065</v>
      </c>
      <c r="AF240" s="80">
        <v>49.837760593750005</v>
      </c>
      <c r="AG240" s="80">
        <v>27286.41208984375</v>
      </c>
      <c r="AH240" s="80">
        <v>49887.876578124997</v>
      </c>
      <c r="AI240" s="80">
        <v>11629.40708007813</v>
      </c>
      <c r="AJ240" s="80">
        <v>61.208186574218132</v>
      </c>
      <c r="AK240" s="80">
        <v>4452.1572799682644</v>
      </c>
      <c r="AL240" s="80">
        <v>26293.687826171888</v>
      </c>
      <c r="AM240" s="80">
        <v>23847.072044921901</v>
      </c>
      <c r="AN240" s="80">
        <v>6048.3325195312618</v>
      </c>
      <c r="AO240" s="80">
        <v>50157.780624511724</v>
      </c>
      <c r="AP240" s="80">
        <v>433.06050561523404</v>
      </c>
      <c r="AQ240" s="80">
        <v>43865.060988313475</v>
      </c>
      <c r="AR240" s="80">
        <v>51330.868653320314</v>
      </c>
      <c r="AS240" s="80">
        <v>62753.500572265613</v>
      </c>
      <c r="AT240" s="80">
        <v>14255.130260643535</v>
      </c>
      <c r="AU240" s="80">
        <v>55961.489962045467</v>
      </c>
      <c r="AV240" s="80">
        <v>23776.326005859377</v>
      </c>
      <c r="AW240" s="80">
        <v>4585.3548971743685</v>
      </c>
      <c r="AX240" s="80">
        <v>53167.045502929708</v>
      </c>
      <c r="AY240" s="81">
        <v>41024.342458984371</v>
      </c>
    </row>
    <row r="241" spans="1:51" x14ac:dyDescent="0.25">
      <c r="A241" s="78">
        <v>43779</v>
      </c>
      <c r="B241" s="79">
        <v>24</v>
      </c>
      <c r="C241" s="80">
        <v>29781.227260654905</v>
      </c>
      <c r="D241" s="80">
        <v>37052.8723359375</v>
      </c>
      <c r="E241" s="80">
        <v>17326.704482421901</v>
      </c>
      <c r="F241" s="80">
        <v>52633.596867187502</v>
      </c>
      <c r="G241" s="80">
        <v>35717.246358071839</v>
      </c>
      <c r="H241" s="80">
        <v>4763.5075392968702</v>
      </c>
      <c r="I241" s="80">
        <v>25524.907912109371</v>
      </c>
      <c r="J241" s="80">
        <v>123.18181991577151</v>
      </c>
      <c r="K241" s="80">
        <v>17755.38657159375</v>
      </c>
      <c r="L241" s="80">
        <v>8109.2531649393004</v>
      </c>
      <c r="M241" s="80">
        <v>21577.390551794899</v>
      </c>
      <c r="N241" s="80">
        <v>13130.590689453129</v>
      </c>
      <c r="O241" s="80">
        <v>41538.374869898442</v>
      </c>
      <c r="P241" s="80">
        <v>2838.6678629016806</v>
      </c>
      <c r="Q241" s="80">
        <v>32.807062149047852</v>
      </c>
      <c r="R241" s="80">
        <v>6764.0442871093874</v>
      </c>
      <c r="S241" s="80">
        <v>46513.140134765636</v>
      </c>
      <c r="T241" s="80">
        <v>14857.544739257841</v>
      </c>
      <c r="U241" s="80">
        <v>6940.8793841161769</v>
      </c>
      <c r="V241" s="80">
        <v>67204.100500781235</v>
      </c>
      <c r="W241" s="80">
        <v>3224.9696166992189</v>
      </c>
      <c r="X241" s="80">
        <v>14743.844454952012</v>
      </c>
      <c r="Y241" s="80">
        <v>10037.216882812498</v>
      </c>
      <c r="Z241" s="80">
        <v>355.77052555541991</v>
      </c>
      <c r="AA241" s="80">
        <v>29859.077398437483</v>
      </c>
      <c r="AB241" s="80">
        <v>17120.557025390637</v>
      </c>
      <c r="AC241" s="80">
        <v>24822.075205471901</v>
      </c>
      <c r="AD241" s="80">
        <v>40146.000398437507</v>
      </c>
      <c r="AE241" s="80">
        <v>8988.2927958984292</v>
      </c>
      <c r="AF241" s="80">
        <v>49.837760593750005</v>
      </c>
      <c r="AG241" s="80">
        <v>24382.186160156249</v>
      </c>
      <c r="AH241" s="80">
        <v>40991.623109375003</v>
      </c>
      <c r="AI241" s="80">
        <v>10574.06845703125</v>
      </c>
      <c r="AJ241" s="80">
        <v>66.971299427735119</v>
      </c>
      <c r="AK241" s="80">
        <v>4242.0919555664132</v>
      </c>
      <c r="AL241" s="80">
        <v>23712.70291210938</v>
      </c>
      <c r="AM241" s="80">
        <v>21438.706054687515</v>
      </c>
      <c r="AN241" s="80">
        <v>5490.0200683593803</v>
      </c>
      <c r="AO241" s="80">
        <v>46391.171031249993</v>
      </c>
      <c r="AP241" s="80">
        <v>389.671713378905</v>
      </c>
      <c r="AQ241" s="80">
        <v>41146.230179719714</v>
      </c>
      <c r="AR241" s="80">
        <v>46623.695830078133</v>
      </c>
      <c r="AS241" s="80">
        <v>56581.535033203116</v>
      </c>
      <c r="AT241" s="80">
        <v>12926.688442514615</v>
      </c>
      <c r="AU241" s="80">
        <v>50020.402499154858</v>
      </c>
      <c r="AV241" s="80">
        <v>20821.373771484381</v>
      </c>
      <c r="AW241" s="80">
        <v>4295.4139918048031</v>
      </c>
      <c r="AX241" s="80">
        <v>47899.202990722668</v>
      </c>
      <c r="AY241" s="81">
        <v>38047.86782617186</v>
      </c>
    </row>
    <row r="242" spans="1:51" x14ac:dyDescent="0.25">
      <c r="A242" s="78">
        <v>43780</v>
      </c>
      <c r="B242" s="79">
        <v>1</v>
      </c>
      <c r="C242" s="80">
        <v>26250.780012437575</v>
      </c>
      <c r="D242" s="80">
        <v>31966.056531250018</v>
      </c>
      <c r="E242" s="80">
        <v>14841.571269531243</v>
      </c>
      <c r="F242" s="80">
        <v>45751.005421875008</v>
      </c>
      <c r="G242" s="80">
        <v>35347.468520181217</v>
      </c>
      <c r="H242" s="80">
        <v>4644.1579127343803</v>
      </c>
      <c r="I242" s="80">
        <v>22872.539144042974</v>
      </c>
      <c r="J242" s="80">
        <v>108.7676181793213</v>
      </c>
      <c r="K242" s="80">
        <v>15441.237976320323</v>
      </c>
      <c r="L242" s="80">
        <v>7271.8458075174303</v>
      </c>
      <c r="M242" s="80">
        <v>20206.937093590401</v>
      </c>
      <c r="N242" s="80">
        <v>6962.8518593749895</v>
      </c>
      <c r="O242" s="80">
        <v>36587.118479156248</v>
      </c>
      <c r="P242" s="80">
        <v>2394.1289635982052</v>
      </c>
      <c r="Q242" s="80">
        <v>32.803621292114258</v>
      </c>
      <c r="R242" s="80">
        <v>5705.3183837890629</v>
      </c>
      <c r="S242" s="80">
        <v>40120.904371093762</v>
      </c>
      <c r="T242" s="80">
        <v>13158.891154296871</v>
      </c>
      <c r="U242" s="80">
        <v>6413.6776151782224</v>
      </c>
      <c r="V242" s="80">
        <v>58330.71563515623</v>
      </c>
      <c r="W242" s="80">
        <v>2762.3909301757822</v>
      </c>
      <c r="X242" s="80">
        <v>12956.908969664257</v>
      </c>
      <c r="Y242" s="80">
        <v>8895.3410136718667</v>
      </c>
      <c r="Z242" s="80">
        <v>350.26773026733389</v>
      </c>
      <c r="AA242" s="80">
        <v>25476.00901953127</v>
      </c>
      <c r="AB242" s="80">
        <v>15867.840089843749</v>
      </c>
      <c r="AC242" s="80">
        <v>21549.863388193844</v>
      </c>
      <c r="AD242" s="80">
        <v>33886.830714843745</v>
      </c>
      <c r="AE242" s="80">
        <v>7848.7093154297118</v>
      </c>
      <c r="AF242" s="80">
        <v>49.837760593750005</v>
      </c>
      <c r="AG242" s="80">
        <v>20944.411738281251</v>
      </c>
      <c r="AH242" s="80">
        <v>34536.841019531261</v>
      </c>
      <c r="AI242" s="80">
        <v>9513.8847167968797</v>
      </c>
      <c r="AJ242" s="80">
        <v>69.355700005859944</v>
      </c>
      <c r="AK242" s="80">
        <v>3875.5384353637673</v>
      </c>
      <c r="AL242" s="80">
        <v>20040.429484375007</v>
      </c>
      <c r="AM242" s="80">
        <v>17881.026352539066</v>
      </c>
      <c r="AN242" s="80">
        <v>4442.711596679691</v>
      </c>
      <c r="AO242" s="80">
        <v>40591.708740234375</v>
      </c>
      <c r="AP242" s="80">
        <v>365.47528356933697</v>
      </c>
      <c r="AQ242" s="80">
        <v>37952.197108430679</v>
      </c>
      <c r="AR242" s="80">
        <v>40759.396375000018</v>
      </c>
      <c r="AS242" s="80">
        <v>48486.937710937527</v>
      </c>
      <c r="AT242" s="80">
        <v>12629.533959796792</v>
      </c>
      <c r="AU242" s="80">
        <v>43800.785229623609</v>
      </c>
      <c r="AV242" s="80">
        <v>16958.211015624987</v>
      </c>
      <c r="AW242" s="80">
        <v>3747.4869683032184</v>
      </c>
      <c r="AX242" s="80">
        <v>40488.015053710915</v>
      </c>
      <c r="AY242" s="81">
        <v>35119.814255859368</v>
      </c>
    </row>
    <row r="243" spans="1:51" x14ac:dyDescent="0.25">
      <c r="A243" s="78">
        <v>43780</v>
      </c>
      <c r="B243" s="79">
        <v>2</v>
      </c>
      <c r="C243" s="80">
        <v>23640.32429444744</v>
      </c>
      <c r="D243" s="80">
        <v>27287.9666171875</v>
      </c>
      <c r="E243" s="80">
        <v>12768.258398437509</v>
      </c>
      <c r="F243" s="80">
        <v>40559.538685546919</v>
      </c>
      <c r="G243" s="80">
        <v>31379.498486978118</v>
      </c>
      <c r="H243" s="80">
        <v>4764.7736150312639</v>
      </c>
      <c r="I243" s="80">
        <v>20696.07473095704</v>
      </c>
      <c r="J243" s="80">
        <v>96.703042984008803</v>
      </c>
      <c r="K243" s="80">
        <v>13236.776782585932</v>
      </c>
      <c r="L243" s="80">
        <v>7510.3363739236702</v>
      </c>
      <c r="M243" s="80">
        <v>17805.614369506053</v>
      </c>
      <c r="N243" s="80">
        <v>6406.2739960937506</v>
      </c>
      <c r="O243" s="80">
        <v>32308.655596101577</v>
      </c>
      <c r="P243" s="80">
        <v>2232.829810636234</v>
      </c>
      <c r="Q243" s="80">
        <v>32.842611312866211</v>
      </c>
      <c r="R243" s="80">
        <v>4657.7909484863294</v>
      </c>
      <c r="S243" s="80">
        <v>33698.397661132811</v>
      </c>
      <c r="T243" s="80">
        <v>11714.35477636718</v>
      </c>
      <c r="U243" s="80">
        <v>5958.1663975028941</v>
      </c>
      <c r="V243" s="80">
        <v>48608.398391406241</v>
      </c>
      <c r="W243" s="80">
        <v>2533.5591430664072</v>
      </c>
      <c r="X243" s="80">
        <v>12301.845777821234</v>
      </c>
      <c r="Y243" s="80">
        <v>7926.7648515624987</v>
      </c>
      <c r="Z243" s="80">
        <v>351.66531445922845</v>
      </c>
      <c r="AA243" s="80">
        <v>21541.140516601594</v>
      </c>
      <c r="AB243" s="80">
        <v>14723.788286132822</v>
      </c>
      <c r="AC243" s="80">
        <v>19268.336349263383</v>
      </c>
      <c r="AD243" s="80">
        <v>28391.15996484374</v>
      </c>
      <c r="AE243" s="80">
        <v>6563.9682724609411</v>
      </c>
      <c r="AF243" s="80">
        <v>49.837760593750005</v>
      </c>
      <c r="AG243" s="80">
        <v>17729.91759375</v>
      </c>
      <c r="AH243" s="80">
        <v>30137.134152343751</v>
      </c>
      <c r="AI243" s="80">
        <v>8466.4702636718794</v>
      </c>
      <c r="AJ243" s="80">
        <v>58.492863837890013</v>
      </c>
      <c r="AK243" s="80">
        <v>3504.9168258666905</v>
      </c>
      <c r="AL243" s="80">
        <v>16188.309749023412</v>
      </c>
      <c r="AM243" s="80">
        <v>15404.098906250001</v>
      </c>
      <c r="AN243" s="80">
        <v>3265.5430419921804</v>
      </c>
      <c r="AO243" s="80">
        <v>34990.647399902351</v>
      </c>
      <c r="AP243" s="80">
        <v>355.89841381835902</v>
      </c>
      <c r="AQ243" s="80">
        <v>35010.151273469732</v>
      </c>
      <c r="AR243" s="80">
        <v>35302.174417480477</v>
      </c>
      <c r="AS243" s="80">
        <v>40728.85148828126</v>
      </c>
      <c r="AT243" s="80">
        <v>11053.104580947662</v>
      </c>
      <c r="AU243" s="80">
        <v>38195.990237436105</v>
      </c>
      <c r="AV243" s="80">
        <v>14508.717691406251</v>
      </c>
      <c r="AW243" s="80">
        <v>1118.3422507226703</v>
      </c>
      <c r="AX243" s="80">
        <v>33067.287293701178</v>
      </c>
      <c r="AY243" s="81">
        <v>32618.940330078131</v>
      </c>
    </row>
    <row r="244" spans="1:51" x14ac:dyDescent="0.25">
      <c r="A244" s="78">
        <v>43780</v>
      </c>
      <c r="B244" s="79">
        <v>3</v>
      </c>
      <c r="C244" s="80">
        <v>22243.903084873666</v>
      </c>
      <c r="D244" s="80">
        <v>24523.720478515617</v>
      </c>
      <c r="E244" s="80">
        <v>11461.568857421869</v>
      </c>
      <c r="F244" s="80">
        <v>37430.657869140618</v>
      </c>
      <c r="G244" s="80">
        <v>28978.976027993736</v>
      </c>
      <c r="H244" s="80">
        <v>5520.9652268593818</v>
      </c>
      <c r="I244" s="80">
        <v>19109.467697753898</v>
      </c>
      <c r="J244" s="80">
        <v>84.497863769531193</v>
      </c>
      <c r="K244" s="80">
        <v>11971.370795890622</v>
      </c>
      <c r="L244" s="80">
        <v>7066.3894364236849</v>
      </c>
      <c r="M244" s="80">
        <v>16220.913018717654</v>
      </c>
      <c r="N244" s="80">
        <v>6182.1623251953097</v>
      </c>
      <c r="O244" s="80">
        <v>29656.725421789091</v>
      </c>
      <c r="P244" s="80">
        <v>2237.0436421699956</v>
      </c>
      <c r="Q244" s="80">
        <v>31.949575424194332</v>
      </c>
      <c r="R244" s="80">
        <v>4128.6068298339851</v>
      </c>
      <c r="S244" s="80">
        <v>29452.342403320334</v>
      </c>
      <c r="T244" s="80">
        <v>11117.196174804689</v>
      </c>
      <c r="U244" s="80">
        <v>5677.930735439626</v>
      </c>
      <c r="V244" s="80">
        <v>42021.492127734367</v>
      </c>
      <c r="W244" s="80">
        <v>2288.9760131835928</v>
      </c>
      <c r="X244" s="80">
        <v>11412.816928183358</v>
      </c>
      <c r="Y244" s="80">
        <v>7516.6693671875109</v>
      </c>
      <c r="Z244" s="80">
        <v>361.12205520629885</v>
      </c>
      <c r="AA244" s="80">
        <v>19820.213541015641</v>
      </c>
      <c r="AB244" s="80">
        <v>14100.444089843753</v>
      </c>
      <c r="AC244" s="80">
        <v>17876.721438861754</v>
      </c>
      <c r="AD244" s="80">
        <v>24771.551800781261</v>
      </c>
      <c r="AE244" s="80">
        <v>5509.0714208984436</v>
      </c>
      <c r="AF244" s="80">
        <v>49.837760593750005</v>
      </c>
      <c r="AG244" s="80">
        <v>15749.849175781252</v>
      </c>
      <c r="AH244" s="80">
        <v>27064.88558984375</v>
      </c>
      <c r="AI244" s="80">
        <v>7727.8394775390698</v>
      </c>
      <c r="AJ244" s="80">
        <v>57.609723449219132</v>
      </c>
      <c r="AK244" s="80">
        <v>3412.8909469604559</v>
      </c>
      <c r="AL244" s="80">
        <v>13629.173399414074</v>
      </c>
      <c r="AM244" s="80">
        <v>13467.81843554688</v>
      </c>
      <c r="AN244" s="80">
        <v>2781.155249023439</v>
      </c>
      <c r="AO244" s="80">
        <v>30982.097132324212</v>
      </c>
      <c r="AP244" s="80">
        <v>290.91160900879004</v>
      </c>
      <c r="AQ244" s="80">
        <v>33074.660449250994</v>
      </c>
      <c r="AR244" s="80">
        <v>31854.06973046876</v>
      </c>
      <c r="AS244" s="80">
        <v>35643.521678710938</v>
      </c>
      <c r="AT244" s="80">
        <v>10422.823025291475</v>
      </c>
      <c r="AU244" s="80">
        <v>34715.740317514239</v>
      </c>
      <c r="AV244" s="80">
        <v>11845.609226562519</v>
      </c>
      <c r="AW244" s="80">
        <v>-304.49628343628365</v>
      </c>
      <c r="AX244" s="80">
        <v>28620.75766601563</v>
      </c>
      <c r="AY244" s="81">
        <v>31214.066658203115</v>
      </c>
    </row>
    <row r="245" spans="1:51" x14ac:dyDescent="0.25">
      <c r="A245" s="78">
        <v>43780</v>
      </c>
      <c r="B245" s="79">
        <v>4</v>
      </c>
      <c r="C245" s="80">
        <v>21597.538420981648</v>
      </c>
      <c r="D245" s="80">
        <v>22485.256003906259</v>
      </c>
      <c r="E245" s="80">
        <v>10906.89668945313</v>
      </c>
      <c r="F245" s="80">
        <v>35912.370968750009</v>
      </c>
      <c r="G245" s="80">
        <v>26685.418256509354</v>
      </c>
      <c r="H245" s="80">
        <v>5958.0577980312382</v>
      </c>
      <c r="I245" s="80">
        <v>18300.722342285168</v>
      </c>
      <c r="J245" s="80">
        <v>80.4412136077882</v>
      </c>
      <c r="K245" s="80">
        <v>11208.809446234376</v>
      </c>
      <c r="L245" s="80">
        <v>7039.7558709939885</v>
      </c>
      <c r="M245" s="80">
        <v>16286.719981751488</v>
      </c>
      <c r="N245" s="80">
        <v>5901.4338359374997</v>
      </c>
      <c r="O245" s="80">
        <v>28027.071842539055</v>
      </c>
      <c r="P245" s="80">
        <v>2108.650038535819</v>
      </c>
      <c r="Q245" s="80">
        <v>31.302844524383548</v>
      </c>
      <c r="R245" s="80">
        <v>3823.6513854980458</v>
      </c>
      <c r="S245" s="80">
        <v>27006.595794921861</v>
      </c>
      <c r="T245" s="80">
        <v>10703.677787109371</v>
      </c>
      <c r="U245" s="80">
        <v>5467.2212793743638</v>
      </c>
      <c r="V245" s="80">
        <v>38487.671090624972</v>
      </c>
      <c r="W245" s="80">
        <v>2224.7400268554684</v>
      </c>
      <c r="X245" s="80">
        <v>10911.312179188748</v>
      </c>
      <c r="Y245" s="80">
        <v>7412.7630136718799</v>
      </c>
      <c r="Z245" s="80">
        <v>344.20158344116214</v>
      </c>
      <c r="AA245" s="80">
        <v>18304.594243164043</v>
      </c>
      <c r="AB245" s="80">
        <v>13753.863927734366</v>
      </c>
      <c r="AC245" s="80">
        <v>17539.071993999794</v>
      </c>
      <c r="AD245" s="80">
        <v>23037.242134765627</v>
      </c>
      <c r="AE245" s="80">
        <v>4565.7828544921977</v>
      </c>
      <c r="AF245" s="80">
        <v>49.837760593750005</v>
      </c>
      <c r="AG245" s="80">
        <v>14664.198015624999</v>
      </c>
      <c r="AH245" s="80">
        <v>24587.088292968754</v>
      </c>
      <c r="AI245" s="80">
        <v>7382.7784667968799</v>
      </c>
      <c r="AJ245" s="80">
        <v>63.515241181640022</v>
      </c>
      <c r="AK245" s="80">
        <v>3360.1399475097637</v>
      </c>
      <c r="AL245" s="80">
        <v>12330.782106445311</v>
      </c>
      <c r="AM245" s="80">
        <v>12045.301778320321</v>
      </c>
      <c r="AN245" s="80">
        <v>2614.2746582031295</v>
      </c>
      <c r="AO245" s="80">
        <v>28989.308204101573</v>
      </c>
      <c r="AP245" s="80">
        <v>275.15374121093703</v>
      </c>
      <c r="AQ245" s="80">
        <v>32001.783480500981</v>
      </c>
      <c r="AR245" s="80">
        <v>29470.621874023447</v>
      </c>
      <c r="AS245" s="80">
        <v>32559.02851171877</v>
      </c>
      <c r="AT245" s="80">
        <v>10034.448546472431</v>
      </c>
      <c r="AU245" s="80">
        <v>32807.482389779863</v>
      </c>
      <c r="AV245" s="80">
        <v>10152.496179687516</v>
      </c>
      <c r="AW245" s="80">
        <v>47.379545725100513</v>
      </c>
      <c r="AX245" s="80">
        <v>26386.069260253902</v>
      </c>
      <c r="AY245" s="81">
        <v>30268.957996093748</v>
      </c>
    </row>
    <row r="246" spans="1:51" x14ac:dyDescent="0.25">
      <c r="A246" s="78">
        <v>43780</v>
      </c>
      <c r="B246" s="79">
        <v>5</v>
      </c>
      <c r="C246" s="80">
        <v>21134.050750562841</v>
      </c>
      <c r="D246" s="80">
        <v>22119.2758359375</v>
      </c>
      <c r="E246" s="80">
        <v>10524.477045898428</v>
      </c>
      <c r="F246" s="80">
        <v>35262.823490234383</v>
      </c>
      <c r="G246" s="80">
        <v>25810.444717446848</v>
      </c>
      <c r="H246" s="80">
        <v>6278.8445157499891</v>
      </c>
      <c r="I246" s="80">
        <v>17830.36722705076</v>
      </c>
      <c r="J246" s="80">
        <v>78.34216117858881</v>
      </c>
      <c r="K246" s="80">
        <v>10817.362123171881</v>
      </c>
      <c r="L246" s="80">
        <v>6730.9775409158656</v>
      </c>
      <c r="M246" s="80">
        <v>15971.558503930783</v>
      </c>
      <c r="N246" s="80">
        <v>5695.6622919921892</v>
      </c>
      <c r="O246" s="80">
        <v>27699.149018070311</v>
      </c>
      <c r="P246" s="80">
        <v>2033.6724449802107</v>
      </c>
      <c r="Q246" s="80">
        <v>30.843903064727783</v>
      </c>
      <c r="R246" s="80">
        <v>3671.2093383789061</v>
      </c>
      <c r="S246" s="80">
        <v>25781.542129882822</v>
      </c>
      <c r="T246" s="80">
        <v>10694.1286953125</v>
      </c>
      <c r="U246" s="80">
        <v>5259.9847693631691</v>
      </c>
      <c r="V246" s="80">
        <v>37081.92972499998</v>
      </c>
      <c r="W246" s="80">
        <v>2281.9131225585938</v>
      </c>
      <c r="X246" s="80">
        <v>10710.596762085101</v>
      </c>
      <c r="Y246" s="80">
        <v>7184.7377167968789</v>
      </c>
      <c r="Z246" s="80">
        <v>336.17947462768564</v>
      </c>
      <c r="AA246" s="80">
        <v>18045.354065429699</v>
      </c>
      <c r="AB246" s="80">
        <v>13621.402300781243</v>
      </c>
      <c r="AC246" s="80">
        <v>17161.644176819838</v>
      </c>
      <c r="AD246" s="80">
        <v>22241.047437499998</v>
      </c>
      <c r="AE246" s="80">
        <v>3958.8665664062373</v>
      </c>
      <c r="AF246" s="80">
        <v>49.837760593750005</v>
      </c>
      <c r="AG246" s="80">
        <v>14193.278800781251</v>
      </c>
      <c r="AH246" s="80">
        <v>23409.289742187491</v>
      </c>
      <c r="AI246" s="80">
        <v>7256.9180908203107</v>
      </c>
      <c r="AJ246" s="80">
        <v>62.449881455078014</v>
      </c>
      <c r="AK246" s="80">
        <v>3420.8561660766541</v>
      </c>
      <c r="AL246" s="80">
        <v>11757.023809570323</v>
      </c>
      <c r="AM246" s="80">
        <v>11314.74636718751</v>
      </c>
      <c r="AN246" s="80">
        <v>1577.994702148439</v>
      </c>
      <c r="AO246" s="80">
        <v>28094.540690429676</v>
      </c>
      <c r="AP246" s="80">
        <v>283.04605322265701</v>
      </c>
      <c r="AQ246" s="80">
        <v>31439.328748079108</v>
      </c>
      <c r="AR246" s="80">
        <v>28630.408982910165</v>
      </c>
      <c r="AS246" s="80">
        <v>31410.424290039056</v>
      </c>
      <c r="AT246" s="80">
        <v>9843.7056087281308</v>
      </c>
      <c r="AU246" s="80">
        <v>32210.144796029839</v>
      </c>
      <c r="AV246" s="80">
        <v>9795.5422324218962</v>
      </c>
      <c r="AW246" s="80">
        <v>592.08343034301129</v>
      </c>
      <c r="AX246" s="80">
        <v>25308.896636962876</v>
      </c>
      <c r="AY246" s="81">
        <v>30052.097064453159</v>
      </c>
    </row>
    <row r="247" spans="1:51" x14ac:dyDescent="0.25">
      <c r="A247" s="78">
        <v>43780</v>
      </c>
      <c r="B247" s="79">
        <v>6</v>
      </c>
      <c r="C247" s="80">
        <v>20759.429601102507</v>
      </c>
      <c r="D247" s="80">
        <v>22400.124308593753</v>
      </c>
      <c r="E247" s="80">
        <v>10701.25425292969</v>
      </c>
      <c r="F247" s="80">
        <v>35210.52795312502</v>
      </c>
      <c r="G247" s="80">
        <v>26072.847373696866</v>
      </c>
      <c r="H247" s="80">
        <v>6396.682502671878</v>
      </c>
      <c r="I247" s="80">
        <v>18007.512975097648</v>
      </c>
      <c r="J247" s="80">
        <v>79.689048767089801</v>
      </c>
      <c r="K247" s="80">
        <v>10840.365928570305</v>
      </c>
      <c r="L247" s="80">
        <v>6689.4430653299269</v>
      </c>
      <c r="M247" s="80">
        <v>16131.795021755437</v>
      </c>
      <c r="N247" s="80">
        <v>5686.3811074218802</v>
      </c>
      <c r="O247" s="80">
        <v>28087.912692804701</v>
      </c>
      <c r="P247" s="80">
        <v>2109.1637186921353</v>
      </c>
      <c r="Q247" s="80">
        <v>31.127236843109131</v>
      </c>
      <c r="R247" s="80">
        <v>3584.6780273437489</v>
      </c>
      <c r="S247" s="80">
        <v>25767.910655273448</v>
      </c>
      <c r="T247" s="80">
        <v>10423.168399414069</v>
      </c>
      <c r="U247" s="80">
        <v>5426.8716225354601</v>
      </c>
      <c r="V247" s="80">
        <v>37178.591237109373</v>
      </c>
      <c r="W247" s="80">
        <v>2257.106701660156</v>
      </c>
      <c r="X247" s="80">
        <v>10629.320875990756</v>
      </c>
      <c r="Y247" s="80">
        <v>7509.7732070312604</v>
      </c>
      <c r="Z247" s="80">
        <v>317.89850720214844</v>
      </c>
      <c r="AA247" s="80">
        <v>17599.919588867175</v>
      </c>
      <c r="AB247" s="80">
        <v>14026.588539062512</v>
      </c>
      <c r="AC247" s="80">
        <v>16551.146308032003</v>
      </c>
      <c r="AD247" s="80">
        <v>22560.144083984364</v>
      </c>
      <c r="AE247" s="80">
        <v>4200.5924277343793</v>
      </c>
      <c r="AF247" s="80">
        <v>49.837760593750005</v>
      </c>
      <c r="AG247" s="80">
        <v>14354.016953124999</v>
      </c>
      <c r="AH247" s="80">
        <v>23590.207675781247</v>
      </c>
      <c r="AI247" s="80">
        <v>7343.74006347656</v>
      </c>
      <c r="AJ247" s="80">
        <v>55.871708281251131</v>
      </c>
      <c r="AK247" s="80">
        <v>3371.714294433596</v>
      </c>
      <c r="AL247" s="80">
        <v>11749.308545898442</v>
      </c>
      <c r="AM247" s="80">
        <v>11491.88260253905</v>
      </c>
      <c r="AN247" s="80">
        <v>2224.494653320311</v>
      </c>
      <c r="AO247" s="80">
        <v>28043.653214355458</v>
      </c>
      <c r="AP247" s="80">
        <v>305.43712976074102</v>
      </c>
      <c r="AQ247" s="80">
        <v>31673.148383821292</v>
      </c>
      <c r="AR247" s="80">
        <v>28944.994807128925</v>
      </c>
      <c r="AS247" s="80">
        <v>31853.666533203126</v>
      </c>
      <c r="AT247" s="80">
        <v>10010.717855194913</v>
      </c>
      <c r="AU247" s="80">
        <v>32490.81325696734</v>
      </c>
      <c r="AV247" s="80">
        <v>9704.9641523437385</v>
      </c>
      <c r="AW247" s="80">
        <v>1580.1364917846627</v>
      </c>
      <c r="AX247" s="80">
        <v>25527.513426513666</v>
      </c>
      <c r="AY247" s="81">
        <v>29654.659171875021</v>
      </c>
    </row>
    <row r="248" spans="1:51" x14ac:dyDescent="0.25">
      <c r="A248" s="78">
        <v>43780</v>
      </c>
      <c r="B248" s="79">
        <v>7</v>
      </c>
      <c r="C248" s="80">
        <v>21598.750952665025</v>
      </c>
      <c r="D248" s="80">
        <v>24952.400097656257</v>
      </c>
      <c r="E248" s="80">
        <v>11682.230664062508</v>
      </c>
      <c r="F248" s="80">
        <v>38960.998640624981</v>
      </c>
      <c r="G248" s="80">
        <v>29330.033426115191</v>
      </c>
      <c r="H248" s="80">
        <v>5992.2454237187621</v>
      </c>
      <c r="I248" s="80">
        <v>20151.446061523413</v>
      </c>
      <c r="J248" s="80">
        <v>82.908321380615291</v>
      </c>
      <c r="K248" s="80">
        <v>12038.180402765624</v>
      </c>
      <c r="L248" s="80">
        <v>6719.5629481424176</v>
      </c>
      <c r="M248" s="80">
        <v>17072.239046052706</v>
      </c>
      <c r="N248" s="80">
        <v>6526.42038378906</v>
      </c>
      <c r="O248" s="80">
        <v>31571.813447742203</v>
      </c>
      <c r="P248" s="80">
        <v>2164.672983695712</v>
      </c>
      <c r="Q248" s="80">
        <v>30.526194095611569</v>
      </c>
      <c r="R248" s="80">
        <v>4007.1388305664068</v>
      </c>
      <c r="S248" s="80">
        <v>28402.812976562491</v>
      </c>
      <c r="T248" s="80">
        <v>10853.201427734381</v>
      </c>
      <c r="U248" s="80">
        <v>5880.372567815728</v>
      </c>
      <c r="V248" s="80">
        <v>41437.047790625009</v>
      </c>
      <c r="W248" s="80">
        <v>2435.5125122070313</v>
      </c>
      <c r="X248" s="80">
        <v>10997.427479471364</v>
      </c>
      <c r="Y248" s="80">
        <v>9159.8830234374982</v>
      </c>
      <c r="Z248" s="80">
        <v>323.12332727050773</v>
      </c>
      <c r="AA248" s="80">
        <v>19453.742548828144</v>
      </c>
      <c r="AB248" s="80">
        <v>15625.983664062516</v>
      </c>
      <c r="AC248" s="80">
        <v>18339.846075302663</v>
      </c>
      <c r="AD248" s="80">
        <v>25317.682158203123</v>
      </c>
      <c r="AE248" s="80">
        <v>4656.1929423828105</v>
      </c>
      <c r="AF248" s="80">
        <v>49.837760593750005</v>
      </c>
      <c r="AG248" s="80">
        <v>16125.44487890625</v>
      </c>
      <c r="AH248" s="80">
        <v>26016.959357421867</v>
      </c>
      <c r="AI248" s="80">
        <v>7847.599584960939</v>
      </c>
      <c r="AJ248" s="80">
        <v>54.852726333985117</v>
      </c>
      <c r="AK248" s="80">
        <v>3759.8210739135739</v>
      </c>
      <c r="AL248" s="80">
        <v>13167.54815527344</v>
      </c>
      <c r="AM248" s="80">
        <v>12410.049048828138</v>
      </c>
      <c r="AN248" s="80">
        <v>2701.5734863281195</v>
      </c>
      <c r="AO248" s="80">
        <v>30362.507439941422</v>
      </c>
      <c r="AP248" s="80">
        <v>300.94369170709763</v>
      </c>
      <c r="AQ248" s="80">
        <v>33943.98571878222</v>
      </c>
      <c r="AR248" s="80">
        <v>31906.305064941411</v>
      </c>
      <c r="AS248" s="80">
        <v>35516.156384765636</v>
      </c>
      <c r="AT248" s="80">
        <v>10451.492649752003</v>
      </c>
      <c r="AU248" s="80">
        <v>36393.644792123618</v>
      </c>
      <c r="AV248" s="80">
        <v>10929.103439453114</v>
      </c>
      <c r="AW248" s="80">
        <v>2353.9277121203604</v>
      </c>
      <c r="AX248" s="80">
        <v>27714.239410400383</v>
      </c>
      <c r="AY248" s="81">
        <v>31679.366255859379</v>
      </c>
    </row>
    <row r="249" spans="1:51" x14ac:dyDescent="0.25">
      <c r="A249" s="78">
        <v>43780</v>
      </c>
      <c r="B249" s="79">
        <v>8</v>
      </c>
      <c r="C249" s="80">
        <v>24712.420387165788</v>
      </c>
      <c r="D249" s="80">
        <v>27507.907050781268</v>
      </c>
      <c r="E249" s="80">
        <v>13501.430996093763</v>
      </c>
      <c r="F249" s="80">
        <v>47935.841050781266</v>
      </c>
      <c r="G249" s="80">
        <v>26726.859266907293</v>
      </c>
      <c r="H249" s="80">
        <v>6195.7755377812609</v>
      </c>
      <c r="I249" s="80">
        <v>25859.918208007814</v>
      </c>
      <c r="J249" s="80">
        <v>98.711235046386705</v>
      </c>
      <c r="K249" s="80">
        <v>14077.553430914069</v>
      </c>
      <c r="L249" s="80">
        <v>7113.4505926736938</v>
      </c>
      <c r="M249" s="80">
        <v>20173.430645347606</v>
      </c>
      <c r="N249" s="80">
        <v>10592.734478515637</v>
      </c>
      <c r="O249" s="80">
        <v>38133.177936859371</v>
      </c>
      <c r="P249" s="80">
        <v>2292.4914889181136</v>
      </c>
      <c r="Q249" s="80">
        <v>31.541063785552982</v>
      </c>
      <c r="R249" s="80">
        <v>4080.0584594726561</v>
      </c>
      <c r="S249" s="80">
        <v>31581.142468749997</v>
      </c>
      <c r="T249" s="80">
        <v>11400.937594726578</v>
      </c>
      <c r="U249" s="80">
        <v>6087.3931888034813</v>
      </c>
      <c r="V249" s="80">
        <v>46401.986574218754</v>
      </c>
      <c r="W249" s="80">
        <v>2926.9146972656258</v>
      </c>
      <c r="X249" s="80">
        <v>10528.636413443883</v>
      </c>
      <c r="Y249" s="80">
        <v>11328.482847656251</v>
      </c>
      <c r="Z249" s="80">
        <v>314.20931961059568</v>
      </c>
      <c r="AA249" s="80">
        <v>20454.82089453124</v>
      </c>
      <c r="AB249" s="80">
        <v>21317.558898437499</v>
      </c>
      <c r="AC249" s="80">
        <v>20925.228719949813</v>
      </c>
      <c r="AD249" s="80">
        <v>26365.730968749995</v>
      </c>
      <c r="AE249" s="80">
        <v>4405.1018535156163</v>
      </c>
      <c r="AF249" s="80">
        <v>49.837760593750005</v>
      </c>
      <c r="AG249" s="80">
        <v>18456.239691406248</v>
      </c>
      <c r="AH249" s="80">
        <v>26161.341101562499</v>
      </c>
      <c r="AI249" s="80">
        <v>8545.8470703125004</v>
      </c>
      <c r="AJ249" s="80">
        <v>16.056034056639987</v>
      </c>
      <c r="AK249" s="80">
        <v>4401.3424651584128</v>
      </c>
      <c r="AL249" s="80">
        <v>13999.190526367191</v>
      </c>
      <c r="AM249" s="80">
        <v>12656.537692382819</v>
      </c>
      <c r="AN249" s="80">
        <v>2931.4135253906288</v>
      </c>
      <c r="AO249" s="80">
        <v>34170.021701171871</v>
      </c>
      <c r="AP249" s="80">
        <v>415.59427235946652</v>
      </c>
      <c r="AQ249" s="80">
        <v>42338.405329133784</v>
      </c>
      <c r="AR249" s="80">
        <v>36452.390274414065</v>
      </c>
      <c r="AS249" s="80">
        <v>38445.551117187497</v>
      </c>
      <c r="AT249" s="80">
        <v>10786.649128657307</v>
      </c>
      <c r="AU249" s="80">
        <v>42599.348971811109</v>
      </c>
      <c r="AV249" s="80">
        <v>10162.929994140628</v>
      </c>
      <c r="AW249" s="80">
        <v>2192.4598566015625</v>
      </c>
      <c r="AX249" s="80">
        <v>28509.218122558617</v>
      </c>
      <c r="AY249" s="81">
        <v>39877.111423828093</v>
      </c>
    </row>
    <row r="250" spans="1:51" x14ac:dyDescent="0.25">
      <c r="A250" s="78">
        <v>43780</v>
      </c>
      <c r="B250" s="79">
        <v>9</v>
      </c>
      <c r="C250" s="80">
        <v>31727.242693409935</v>
      </c>
      <c r="D250" s="80">
        <v>33660.979917968747</v>
      </c>
      <c r="E250" s="80">
        <v>14269.09924804689</v>
      </c>
      <c r="F250" s="80">
        <v>55207.969480468746</v>
      </c>
      <c r="G250" s="80">
        <v>31717.852618485664</v>
      </c>
      <c r="H250" s="80">
        <v>8757.9356482812545</v>
      </c>
      <c r="I250" s="80">
        <v>32347.179416992196</v>
      </c>
      <c r="J250" s="80">
        <v>108.24305725097661</v>
      </c>
      <c r="K250" s="80">
        <v>16535.677099687498</v>
      </c>
      <c r="L250" s="80">
        <v>8667.8637997049118</v>
      </c>
      <c r="M250" s="80">
        <v>26968.230509531269</v>
      </c>
      <c r="N250" s="80">
        <v>10414.564439453128</v>
      </c>
      <c r="O250" s="80">
        <v>45187.94728399218</v>
      </c>
      <c r="P250" s="80">
        <v>2806.6410058230599</v>
      </c>
      <c r="Q250" s="80">
        <v>32.806821346282966</v>
      </c>
      <c r="R250" s="80">
        <v>4131.4078918457017</v>
      </c>
      <c r="S250" s="80">
        <v>35099.740500000029</v>
      </c>
      <c r="T250" s="80">
        <v>12411.22674804688</v>
      </c>
      <c r="U250" s="80">
        <v>6071.9457232217792</v>
      </c>
      <c r="V250" s="80">
        <v>48389.366011718746</v>
      </c>
      <c r="W250" s="80">
        <v>3760.4953002929742</v>
      </c>
      <c r="X250" s="80">
        <v>13790.220323664411</v>
      </c>
      <c r="Y250" s="80">
        <v>14694.166749999999</v>
      </c>
      <c r="Z250" s="80">
        <v>393.1663071960449</v>
      </c>
      <c r="AA250" s="80">
        <v>23730.599253906279</v>
      </c>
      <c r="AB250" s="80">
        <v>28429.509556640631</v>
      </c>
      <c r="AC250" s="80">
        <v>23284.253053522421</v>
      </c>
      <c r="AD250" s="80">
        <v>26126.316562499993</v>
      </c>
      <c r="AE250" s="80">
        <v>6025.4890234374898</v>
      </c>
      <c r="AF250" s="80">
        <v>49.837760593750005</v>
      </c>
      <c r="AG250" s="80">
        <v>20434.88237109375</v>
      </c>
      <c r="AH250" s="80">
        <v>26261.745132812506</v>
      </c>
      <c r="AI250" s="80">
        <v>10315.569970703131</v>
      </c>
      <c r="AJ250" s="80">
        <v>83.531532099609876</v>
      </c>
      <c r="AK250" s="80">
        <v>5926.5128670422355</v>
      </c>
      <c r="AL250" s="80">
        <v>14513.467686523441</v>
      </c>
      <c r="AM250" s="80">
        <v>14529.081695312501</v>
      </c>
      <c r="AN250" s="80">
        <v>2760.4390624999987</v>
      </c>
      <c r="AO250" s="80">
        <v>40587.799762695307</v>
      </c>
      <c r="AP250" s="80">
        <v>558.19521526177368</v>
      </c>
      <c r="AQ250" s="80">
        <v>55250.733315461919</v>
      </c>
      <c r="AR250" s="80">
        <v>44753.958787109375</v>
      </c>
      <c r="AS250" s="80">
        <v>42538.650361328146</v>
      </c>
      <c r="AT250" s="80">
        <v>12760.700791676065</v>
      </c>
      <c r="AU250" s="80">
        <v>47328.008401498621</v>
      </c>
      <c r="AV250" s="80">
        <v>11312.681746093747</v>
      </c>
      <c r="AW250" s="80">
        <v>2186.5190357092288</v>
      </c>
      <c r="AX250" s="80">
        <v>30077.47869873048</v>
      </c>
      <c r="AY250" s="81">
        <v>53449.229246093775</v>
      </c>
    </row>
    <row r="251" spans="1:51" x14ac:dyDescent="0.25">
      <c r="A251" s="78">
        <v>43780</v>
      </c>
      <c r="B251" s="79">
        <v>10</v>
      </c>
      <c r="C251" s="80">
        <v>36992.726812117187</v>
      </c>
      <c r="D251" s="80">
        <v>38457.852417968752</v>
      </c>
      <c r="E251" s="80">
        <v>15403.606533203123</v>
      </c>
      <c r="F251" s="80">
        <v>61959.083402343749</v>
      </c>
      <c r="G251" s="80">
        <v>39568.757714478095</v>
      </c>
      <c r="H251" s="80">
        <v>10843.049680218754</v>
      </c>
      <c r="I251" s="80">
        <v>38054.562467773438</v>
      </c>
      <c r="J251" s="80">
        <v>102.59302711486821</v>
      </c>
      <c r="K251" s="80">
        <v>18937.709635984382</v>
      </c>
      <c r="L251" s="80">
        <v>10912.39817372837</v>
      </c>
      <c r="M251" s="80">
        <v>31661.109224101558</v>
      </c>
      <c r="N251" s="80">
        <v>11831.93111328126</v>
      </c>
      <c r="O251" s="80">
        <v>50717.22824189064</v>
      </c>
      <c r="P251" s="80">
        <v>3264.1822000762954</v>
      </c>
      <c r="Q251" s="80">
        <v>32.495102882385254</v>
      </c>
      <c r="R251" s="80">
        <v>4437.9836914062507</v>
      </c>
      <c r="S251" s="80">
        <v>39072.565986328125</v>
      </c>
      <c r="T251" s="80">
        <v>14409.438650390619</v>
      </c>
      <c r="U251" s="80">
        <v>6745.3872473403844</v>
      </c>
      <c r="V251" s="80">
        <v>51875.084746093744</v>
      </c>
      <c r="W251" s="80">
        <v>4862.7004882812598</v>
      </c>
      <c r="X251" s="80">
        <v>18256.797714680521</v>
      </c>
      <c r="Y251" s="80">
        <v>17108.722328124994</v>
      </c>
      <c r="Z251" s="80">
        <v>422.78583980102542</v>
      </c>
      <c r="AA251" s="80">
        <v>26877.346269531259</v>
      </c>
      <c r="AB251" s="80">
        <v>34097.636503906266</v>
      </c>
      <c r="AC251" s="80">
        <v>26104.312934390495</v>
      </c>
      <c r="AD251" s="80">
        <v>28262.314671875003</v>
      </c>
      <c r="AE251" s="80">
        <v>7009.0348046874915</v>
      </c>
      <c r="AF251" s="80">
        <v>49.837760593750005</v>
      </c>
      <c r="AG251" s="80">
        <v>21952.874480468749</v>
      </c>
      <c r="AH251" s="80">
        <v>27035.975949218751</v>
      </c>
      <c r="AI251" s="80">
        <v>12546.24731445312</v>
      </c>
      <c r="AJ251" s="80">
        <v>179.80580134765592</v>
      </c>
      <c r="AK251" s="80">
        <v>6522.9448227185048</v>
      </c>
      <c r="AL251" s="80">
        <v>15556.974046875021</v>
      </c>
      <c r="AM251" s="80">
        <v>17367.302382812501</v>
      </c>
      <c r="AN251" s="80">
        <v>3173.9849609374996</v>
      </c>
      <c r="AO251" s="80">
        <v>47230.717207031252</v>
      </c>
      <c r="AP251" s="80">
        <v>740.47728717893642</v>
      </c>
      <c r="AQ251" s="80">
        <v>66903.662575227572</v>
      </c>
      <c r="AR251" s="80">
        <v>52373.761116210946</v>
      </c>
      <c r="AS251" s="80">
        <v>46358.341488281258</v>
      </c>
      <c r="AT251" s="80">
        <v>14978.287602989849</v>
      </c>
      <c r="AU251" s="80">
        <v>52201.284167123616</v>
      </c>
      <c r="AV251" s="80">
        <v>13306.351701171881</v>
      </c>
      <c r="AW251" s="80">
        <v>2359.3782090893546</v>
      </c>
      <c r="AX251" s="80">
        <v>32692.780798339852</v>
      </c>
      <c r="AY251" s="81">
        <v>66778.658289062485</v>
      </c>
    </row>
    <row r="252" spans="1:51" x14ac:dyDescent="0.25">
      <c r="A252" s="78">
        <v>43780</v>
      </c>
      <c r="B252" s="79">
        <v>11</v>
      </c>
      <c r="C252" s="80">
        <v>42676.034314113735</v>
      </c>
      <c r="D252" s="80">
        <v>41045.297617187505</v>
      </c>
      <c r="E252" s="80">
        <v>17063.156611328133</v>
      </c>
      <c r="F252" s="80">
        <v>68278.49039453124</v>
      </c>
      <c r="G252" s="80">
        <v>44163.024430400954</v>
      </c>
      <c r="H252" s="80">
        <v>11744.096202812507</v>
      </c>
      <c r="I252" s="80">
        <v>42611.83390527343</v>
      </c>
      <c r="J252" s="80">
        <v>111.55170440673831</v>
      </c>
      <c r="K252" s="80">
        <v>20656.910216625001</v>
      </c>
      <c r="L252" s="80">
        <v>11968.970478415878</v>
      </c>
      <c r="M252" s="80">
        <v>34002.695256229483</v>
      </c>
      <c r="N252" s="80">
        <v>13195.014542968758</v>
      </c>
      <c r="O252" s="80">
        <v>55867.288040031242</v>
      </c>
      <c r="P252" s="80">
        <v>3566.1086749658962</v>
      </c>
      <c r="Q252" s="80">
        <v>32.727783203124993</v>
      </c>
      <c r="R252" s="80">
        <v>4790.2978881835925</v>
      </c>
      <c r="S252" s="80">
        <v>41685.994490234378</v>
      </c>
      <c r="T252" s="80">
        <v>16768.274234375018</v>
      </c>
      <c r="U252" s="80">
        <v>7529.8094396342058</v>
      </c>
      <c r="V252" s="80">
        <v>56666.568421093754</v>
      </c>
      <c r="W252" s="80">
        <v>5325.13720703125</v>
      </c>
      <c r="X252" s="80">
        <v>20198.027836166995</v>
      </c>
      <c r="Y252" s="80">
        <v>18069.368003906256</v>
      </c>
      <c r="Z252" s="80">
        <v>414.1331342407226</v>
      </c>
      <c r="AA252" s="80">
        <v>28600.972632812496</v>
      </c>
      <c r="AB252" s="80">
        <v>36281.435472656245</v>
      </c>
      <c r="AC252" s="80">
        <v>28852.412707478787</v>
      </c>
      <c r="AD252" s="80">
        <v>30687.206789062489</v>
      </c>
      <c r="AE252" s="80">
        <v>7784.0192539062573</v>
      </c>
      <c r="AF252" s="80">
        <v>49.837760593750005</v>
      </c>
      <c r="AG252" s="80">
        <v>23060.689843749999</v>
      </c>
      <c r="AH252" s="80">
        <v>28566.334691406257</v>
      </c>
      <c r="AI252" s="80">
        <v>13426.4947265625</v>
      </c>
      <c r="AJ252" s="80">
        <v>229.9766546308602</v>
      </c>
      <c r="AK252" s="80">
        <v>6898.4741884289551</v>
      </c>
      <c r="AL252" s="80">
        <v>16600.530613281269</v>
      </c>
      <c r="AM252" s="80">
        <v>19192.05644531249</v>
      </c>
      <c r="AN252" s="80">
        <v>3389.7762695312504</v>
      </c>
      <c r="AO252" s="80">
        <v>51227.464265624985</v>
      </c>
      <c r="AP252" s="80">
        <v>741.42772123260534</v>
      </c>
      <c r="AQ252" s="80">
        <v>74960.380514680655</v>
      </c>
      <c r="AR252" s="80">
        <v>56496.59549804686</v>
      </c>
      <c r="AS252" s="80">
        <v>48990.314406250007</v>
      </c>
      <c r="AT252" s="80">
        <v>16311.497125309592</v>
      </c>
      <c r="AU252" s="80">
        <v>55812.895641732975</v>
      </c>
      <c r="AV252" s="80">
        <v>14546.804630859378</v>
      </c>
      <c r="AW252" s="80">
        <v>2886.5130961682139</v>
      </c>
      <c r="AX252" s="80">
        <v>35090.793635253918</v>
      </c>
      <c r="AY252" s="81">
        <v>75481.312640624965</v>
      </c>
    </row>
    <row r="253" spans="1:51" x14ac:dyDescent="0.25">
      <c r="A253" s="78">
        <v>43780</v>
      </c>
      <c r="B253" s="79">
        <v>12</v>
      </c>
      <c r="C253" s="80">
        <v>45588.931925719255</v>
      </c>
      <c r="D253" s="80">
        <v>43384.940656250015</v>
      </c>
      <c r="E253" s="80">
        <v>18552.874707031242</v>
      </c>
      <c r="F253" s="80">
        <v>72321.49059375003</v>
      </c>
      <c r="G253" s="80">
        <v>44530.341987788648</v>
      </c>
      <c r="H253" s="80">
        <v>11746.754837062503</v>
      </c>
      <c r="I253" s="80">
        <v>44714.145107421849</v>
      </c>
      <c r="J253" s="80">
        <v>111.9202499389648</v>
      </c>
      <c r="K253" s="80">
        <v>21612.168063125013</v>
      </c>
      <c r="L253" s="80">
        <v>12134.978579978373</v>
      </c>
      <c r="M253" s="80">
        <v>39285.03348174414</v>
      </c>
      <c r="N253" s="80">
        <v>14952.909804687499</v>
      </c>
      <c r="O253" s="80">
        <v>58320.91716034375</v>
      </c>
      <c r="P253" s="80">
        <v>3956.4615080116282</v>
      </c>
      <c r="Q253" s="80">
        <v>33.084847450256333</v>
      </c>
      <c r="R253" s="80">
        <v>5093.9456298828118</v>
      </c>
      <c r="S253" s="80">
        <v>43975.580728515641</v>
      </c>
      <c r="T253" s="80">
        <v>18723.334033203129</v>
      </c>
      <c r="U253" s="80">
        <v>8436.4451143714141</v>
      </c>
      <c r="V253" s="80">
        <v>61106.787366406257</v>
      </c>
      <c r="W253" s="80">
        <v>5642.0637207031195</v>
      </c>
      <c r="X253" s="80">
        <v>21018.495411233642</v>
      </c>
      <c r="Y253" s="80">
        <v>19453.074703124992</v>
      </c>
      <c r="Z253" s="80">
        <v>459.99606922607416</v>
      </c>
      <c r="AA253" s="80">
        <v>29889.603621093749</v>
      </c>
      <c r="AB253" s="80">
        <v>37213.098261718762</v>
      </c>
      <c r="AC253" s="80">
        <v>31024.248442995464</v>
      </c>
      <c r="AD253" s="80">
        <v>33289.5791875</v>
      </c>
      <c r="AE253" s="80">
        <v>9343.3925195312659</v>
      </c>
      <c r="AF253" s="80">
        <v>49.837760593750005</v>
      </c>
      <c r="AG253" s="80">
        <v>23646.013738281254</v>
      </c>
      <c r="AH253" s="80">
        <v>31042.005585937495</v>
      </c>
      <c r="AI253" s="80">
        <v>13898.39916992187</v>
      </c>
      <c r="AJ253" s="80">
        <v>218.406812814452</v>
      </c>
      <c r="AK253" s="80">
        <v>6858.4210439196786</v>
      </c>
      <c r="AL253" s="80">
        <v>17967.75161328126</v>
      </c>
      <c r="AM253" s="80">
        <v>20619.38987695313</v>
      </c>
      <c r="AN253" s="80">
        <v>3695.8500488281288</v>
      </c>
      <c r="AO253" s="80">
        <v>53758.077027343759</v>
      </c>
      <c r="AP253" s="80">
        <v>763.43872113372754</v>
      </c>
      <c r="AQ253" s="80">
        <v>78656.002981477533</v>
      </c>
      <c r="AR253" s="80">
        <v>58604.46059472653</v>
      </c>
      <c r="AS253" s="80">
        <v>51071.657166015633</v>
      </c>
      <c r="AT253" s="80">
        <v>17183.458119670762</v>
      </c>
      <c r="AU253" s="80">
        <v>58255.958489389217</v>
      </c>
      <c r="AV253" s="80">
        <v>15486.731556640638</v>
      </c>
      <c r="AW253" s="80">
        <v>3417.8057382733155</v>
      </c>
      <c r="AX253" s="80">
        <v>36916.935549316418</v>
      </c>
      <c r="AY253" s="81">
        <v>78996.649781250002</v>
      </c>
    </row>
    <row r="254" spans="1:51" x14ac:dyDescent="0.25">
      <c r="A254" s="78">
        <v>43780</v>
      </c>
      <c r="B254" s="79">
        <v>13</v>
      </c>
      <c r="C254" s="80">
        <v>47738.82581904278</v>
      </c>
      <c r="D254" s="80">
        <v>44143.165339843748</v>
      </c>
      <c r="E254" s="80">
        <v>20742.480009765615</v>
      </c>
      <c r="F254" s="80">
        <v>75495.859632812499</v>
      </c>
      <c r="G254" s="80">
        <v>46227.326428008353</v>
      </c>
      <c r="H254" s="80">
        <v>11456.448290781251</v>
      </c>
      <c r="I254" s="80">
        <v>45792.507846679699</v>
      </c>
      <c r="J254" s="80">
        <v>117.2370662689209</v>
      </c>
      <c r="K254" s="80">
        <v>22318.980859156272</v>
      </c>
      <c r="L254" s="80">
        <v>13079.808769431504</v>
      </c>
      <c r="M254" s="80">
        <v>39034.38901677564</v>
      </c>
      <c r="N254" s="80">
        <v>15985.643855468748</v>
      </c>
      <c r="O254" s="80">
        <v>60360.771447921885</v>
      </c>
      <c r="P254" s="80">
        <v>4180.9348569421381</v>
      </c>
      <c r="Q254" s="80">
        <v>33.624656677246094</v>
      </c>
      <c r="R254" s="80">
        <v>5478.8752197265621</v>
      </c>
      <c r="S254" s="80">
        <v>46085.7883984375</v>
      </c>
      <c r="T254" s="80">
        <v>20280.836941406269</v>
      </c>
      <c r="U254" s="80">
        <v>9433.3567540152071</v>
      </c>
      <c r="V254" s="80">
        <v>64759.252588281241</v>
      </c>
      <c r="W254" s="80">
        <v>5840.2562499999894</v>
      </c>
      <c r="X254" s="80">
        <v>21301.322848938198</v>
      </c>
      <c r="Y254" s="80">
        <v>19418.130800781251</v>
      </c>
      <c r="Z254" s="80">
        <v>449.02598935546882</v>
      </c>
      <c r="AA254" s="80">
        <v>30725.167544921889</v>
      </c>
      <c r="AB254" s="80">
        <v>37662.204296874996</v>
      </c>
      <c r="AC254" s="80">
        <v>32708.049118613526</v>
      </c>
      <c r="AD254" s="80">
        <v>35788.717234375006</v>
      </c>
      <c r="AE254" s="80">
        <v>9964.1581839465325</v>
      </c>
      <c r="AF254" s="80">
        <v>49.837760593750005</v>
      </c>
      <c r="AG254" s="80">
        <v>24178.777906250001</v>
      </c>
      <c r="AH254" s="80">
        <v>32477.447683593746</v>
      </c>
      <c r="AI254" s="80">
        <v>14650.662939453119</v>
      </c>
      <c r="AJ254" s="80">
        <v>219.86887720703101</v>
      </c>
      <c r="AK254" s="80">
        <v>7306.5368114794919</v>
      </c>
      <c r="AL254" s="80">
        <v>18886.539826171887</v>
      </c>
      <c r="AM254" s="80">
        <v>21824.772181640619</v>
      </c>
      <c r="AN254" s="80">
        <v>4088.5388183593814</v>
      </c>
      <c r="AO254" s="80">
        <v>56205.488170898439</v>
      </c>
      <c r="AP254" s="80">
        <v>830.47212298675549</v>
      </c>
      <c r="AQ254" s="80">
        <v>80826.71740725881</v>
      </c>
      <c r="AR254" s="80">
        <v>61108.720411132796</v>
      </c>
      <c r="AS254" s="80">
        <v>53792.852765625015</v>
      </c>
      <c r="AT254" s="80">
        <v>17510.696020428437</v>
      </c>
      <c r="AU254" s="80">
        <v>60572.600157357971</v>
      </c>
      <c r="AV254" s="80">
        <v>16311.596138671875</v>
      </c>
      <c r="AW254" s="80">
        <v>4290.2228837194798</v>
      </c>
      <c r="AX254" s="80">
        <v>38991.786103515609</v>
      </c>
      <c r="AY254" s="81">
        <v>80802.601523437523</v>
      </c>
    </row>
    <row r="255" spans="1:51" x14ac:dyDescent="0.25">
      <c r="A255" s="78">
        <v>43780</v>
      </c>
      <c r="B255" s="79">
        <v>14</v>
      </c>
      <c r="C255" s="80">
        <v>47891.833615917742</v>
      </c>
      <c r="D255" s="80">
        <v>44226.192964843773</v>
      </c>
      <c r="E255" s="80">
        <v>21300.944941406244</v>
      </c>
      <c r="F255" s="80">
        <v>77215.331816406266</v>
      </c>
      <c r="G255" s="80">
        <v>42661.028332478592</v>
      </c>
      <c r="H255" s="80">
        <v>11119.079478218753</v>
      </c>
      <c r="I255" s="80">
        <v>46456.492577148434</v>
      </c>
      <c r="J255" s="80">
        <v>119.36345100402829</v>
      </c>
      <c r="K255" s="80">
        <v>22085.895383390631</v>
      </c>
      <c r="L255" s="80">
        <v>12306.400387595555</v>
      </c>
      <c r="M255" s="80">
        <v>38288.848953518056</v>
      </c>
      <c r="N255" s="80">
        <v>16784.928121093752</v>
      </c>
      <c r="O255" s="80">
        <v>61168.286003078116</v>
      </c>
      <c r="P255" s="80">
        <v>3838.1758768505842</v>
      </c>
      <c r="Q255" s="80">
        <v>33.756996154785156</v>
      </c>
      <c r="R255" s="80">
        <v>5718.5620971679682</v>
      </c>
      <c r="S255" s="80">
        <v>46149.105328125006</v>
      </c>
      <c r="T255" s="80">
        <v>21277.573550781246</v>
      </c>
      <c r="U255" s="80">
        <v>9806.8675092468366</v>
      </c>
      <c r="V255" s="80">
        <v>66972.614725781255</v>
      </c>
      <c r="W255" s="80">
        <v>5436.0193115234506</v>
      </c>
      <c r="X255" s="80">
        <v>21823.193373873142</v>
      </c>
      <c r="Y255" s="80">
        <v>19230.354617187502</v>
      </c>
      <c r="Z255" s="80">
        <v>477.25848928222649</v>
      </c>
      <c r="AA255" s="80">
        <v>30248.648154296869</v>
      </c>
      <c r="AB255" s="80">
        <v>38317.445574218757</v>
      </c>
      <c r="AC255" s="80">
        <v>33677.857610758736</v>
      </c>
      <c r="AD255" s="80">
        <v>37150.014980468732</v>
      </c>
      <c r="AE255" s="80">
        <v>9694.7300136718968</v>
      </c>
      <c r="AF255" s="80">
        <v>49.837760593750005</v>
      </c>
      <c r="AG255" s="80">
        <v>24443.856144531252</v>
      </c>
      <c r="AH255" s="80">
        <v>34947.656964843751</v>
      </c>
      <c r="AI255" s="80">
        <v>14464.190234375001</v>
      </c>
      <c r="AJ255" s="80">
        <v>156.66760199414091</v>
      </c>
      <c r="AK255" s="80">
        <v>6226.0261589086913</v>
      </c>
      <c r="AL255" s="80">
        <v>19934.702000000005</v>
      </c>
      <c r="AM255" s="80">
        <v>22657.087552734371</v>
      </c>
      <c r="AN255" s="80">
        <v>4224.1710937499993</v>
      </c>
      <c r="AO255" s="80">
        <v>57476.545225585942</v>
      </c>
      <c r="AP255" s="80">
        <v>842.09144710638327</v>
      </c>
      <c r="AQ255" s="80">
        <v>81412.046481477562</v>
      </c>
      <c r="AR255" s="80">
        <v>61346.550343750008</v>
      </c>
      <c r="AS255" s="80">
        <v>54960.919056640618</v>
      </c>
      <c r="AT255" s="80">
        <v>17671.220590766261</v>
      </c>
      <c r="AU255" s="80">
        <v>61849.444993295474</v>
      </c>
      <c r="AV255" s="80">
        <v>16722.396523437503</v>
      </c>
      <c r="AW255" s="80">
        <v>4509.2130351776195</v>
      </c>
      <c r="AX255" s="80">
        <v>40844.330551757805</v>
      </c>
      <c r="AY255" s="81">
        <v>81825.393703124981</v>
      </c>
    </row>
    <row r="256" spans="1:51" x14ac:dyDescent="0.25">
      <c r="A256" s="78">
        <v>43780</v>
      </c>
      <c r="B256" s="79">
        <v>15</v>
      </c>
      <c r="C256" s="80">
        <v>47299.037931642182</v>
      </c>
      <c r="D256" s="80">
        <v>46241.181312500019</v>
      </c>
      <c r="E256" s="80">
        <v>21173.780839843748</v>
      </c>
      <c r="F256" s="80">
        <v>77027.80267968752</v>
      </c>
      <c r="G256" s="80">
        <v>44499.758925532762</v>
      </c>
      <c r="H256" s="80">
        <v>11630.481134</v>
      </c>
      <c r="I256" s="80">
        <v>46266.533188476547</v>
      </c>
      <c r="J256" s="80">
        <v>118.6342372894287</v>
      </c>
      <c r="K256" s="80">
        <v>22660.690863999989</v>
      </c>
      <c r="L256" s="80">
        <v>12715.809104392425</v>
      </c>
      <c r="M256" s="80">
        <v>40791.038115992196</v>
      </c>
      <c r="N256" s="80">
        <v>17166.852773437502</v>
      </c>
      <c r="O256" s="80">
        <v>62277.222189703112</v>
      </c>
      <c r="P256" s="80">
        <v>3890.3160279081731</v>
      </c>
      <c r="Q256" s="80">
        <v>33.945111274719238</v>
      </c>
      <c r="R256" s="80">
        <v>5866.1270996093735</v>
      </c>
      <c r="S256" s="80">
        <v>48151.998197265631</v>
      </c>
      <c r="T256" s="80">
        <v>21070.395878906253</v>
      </c>
      <c r="U256" s="80">
        <v>9646.3438793506666</v>
      </c>
      <c r="V256" s="80">
        <v>67721.05680078124</v>
      </c>
      <c r="W256" s="80">
        <v>5797.3541748046991</v>
      </c>
      <c r="X256" s="80">
        <v>21723.616590243466</v>
      </c>
      <c r="Y256" s="80">
        <v>19525.670496093742</v>
      </c>
      <c r="Z256" s="80">
        <v>442.20432175292979</v>
      </c>
      <c r="AA256" s="80">
        <v>32542.504720703142</v>
      </c>
      <c r="AB256" s="80">
        <v>38772.114355468744</v>
      </c>
      <c r="AC256" s="80">
        <v>33430.336725351408</v>
      </c>
      <c r="AD256" s="80">
        <v>37846.312761718757</v>
      </c>
      <c r="AE256" s="80">
        <v>10625.439103515626</v>
      </c>
      <c r="AF256" s="80">
        <v>49.837760593750005</v>
      </c>
      <c r="AG256" s="80">
        <v>24701.470472656249</v>
      </c>
      <c r="AH256" s="80">
        <v>36474.05168750001</v>
      </c>
      <c r="AI256" s="80">
        <v>15137.68525390626</v>
      </c>
      <c r="AJ256" s="80">
        <v>184.86917544921903</v>
      </c>
      <c r="AK256" s="80">
        <v>6283.1910369165053</v>
      </c>
      <c r="AL256" s="80">
        <v>20740.94153125002</v>
      </c>
      <c r="AM256" s="80">
        <v>23107.36031640627</v>
      </c>
      <c r="AN256" s="80">
        <v>4503.2547363281192</v>
      </c>
      <c r="AO256" s="80">
        <v>58933.478786132822</v>
      </c>
      <c r="AP256" s="80">
        <v>771.79009700467975</v>
      </c>
      <c r="AQ256" s="80">
        <v>81493.121813508769</v>
      </c>
      <c r="AR256" s="80">
        <v>62582.8712265625</v>
      </c>
      <c r="AS256" s="80">
        <v>55168.015753906242</v>
      </c>
      <c r="AT256" s="80">
        <v>17533.623055223918</v>
      </c>
      <c r="AU256" s="80">
        <v>62276.060079232971</v>
      </c>
      <c r="AV256" s="80">
        <v>17186.104164062508</v>
      </c>
      <c r="AW256" s="80">
        <v>4051.0527604376157</v>
      </c>
      <c r="AX256" s="80">
        <v>41993.432089843736</v>
      </c>
      <c r="AY256" s="81">
        <v>81696.077976562476</v>
      </c>
    </row>
    <row r="257" spans="1:51" x14ac:dyDescent="0.25">
      <c r="A257" s="78">
        <v>43780</v>
      </c>
      <c r="B257" s="79">
        <v>16</v>
      </c>
      <c r="C257" s="80">
        <v>43908.582618801265</v>
      </c>
      <c r="D257" s="80">
        <v>46296.026332031259</v>
      </c>
      <c r="E257" s="80">
        <v>20759.668535156256</v>
      </c>
      <c r="F257" s="80">
        <v>75623.473027343731</v>
      </c>
      <c r="G257" s="80">
        <v>46161.554477383354</v>
      </c>
      <c r="H257" s="80">
        <v>11992.910219156249</v>
      </c>
      <c r="I257" s="80">
        <v>46211.410038085945</v>
      </c>
      <c r="J257" s="80">
        <v>109.30164527893069</v>
      </c>
      <c r="K257" s="80">
        <v>23237.713632921874</v>
      </c>
      <c r="L257" s="80">
        <v>12057.416564353358</v>
      </c>
      <c r="M257" s="80">
        <v>44582.513592818374</v>
      </c>
      <c r="N257" s="80">
        <v>17602.732625000004</v>
      </c>
      <c r="O257" s="80">
        <v>62720.019652265619</v>
      </c>
      <c r="P257" s="80">
        <v>4091.775419266356</v>
      </c>
      <c r="Q257" s="80">
        <v>33.614217758178711</v>
      </c>
      <c r="R257" s="80">
        <v>5917.7076782226568</v>
      </c>
      <c r="S257" s="80">
        <v>48501.792544921875</v>
      </c>
      <c r="T257" s="80">
        <v>20901.69608593751</v>
      </c>
      <c r="U257" s="80">
        <v>9422.8417769870757</v>
      </c>
      <c r="V257" s="80">
        <v>66799.730876562491</v>
      </c>
      <c r="W257" s="80">
        <v>5890.6686767577994</v>
      </c>
      <c r="X257" s="80">
        <v>21774.780227783667</v>
      </c>
      <c r="Y257" s="80">
        <v>20348.026000000002</v>
      </c>
      <c r="Z257" s="80">
        <v>425.98569616699217</v>
      </c>
      <c r="AA257" s="80">
        <v>33255.885544921883</v>
      </c>
      <c r="AB257" s="80">
        <v>38410.385917968742</v>
      </c>
      <c r="AC257" s="80">
        <v>32579.863480917353</v>
      </c>
      <c r="AD257" s="80">
        <v>37864.759863281251</v>
      </c>
      <c r="AE257" s="80">
        <v>9807.0623496094122</v>
      </c>
      <c r="AF257" s="80">
        <v>49.837760593750005</v>
      </c>
      <c r="AG257" s="80">
        <v>24430.893898437502</v>
      </c>
      <c r="AH257" s="80">
        <v>37047.184828124991</v>
      </c>
      <c r="AI257" s="80">
        <v>15553.813427734391</v>
      </c>
      <c r="AJ257" s="80">
        <v>204.53942570312489</v>
      </c>
      <c r="AK257" s="80">
        <v>6278.8387340771496</v>
      </c>
      <c r="AL257" s="80">
        <v>20672.537781250008</v>
      </c>
      <c r="AM257" s="80">
        <v>23512.755939453124</v>
      </c>
      <c r="AN257" s="80">
        <v>4530.3084472656301</v>
      </c>
      <c r="AO257" s="80">
        <v>59784.014360351561</v>
      </c>
      <c r="AP257" s="80">
        <v>855.76768862762469</v>
      </c>
      <c r="AQ257" s="80">
        <v>81456.806665071286</v>
      </c>
      <c r="AR257" s="80">
        <v>64011.929849609369</v>
      </c>
      <c r="AS257" s="80">
        <v>56055.024521484396</v>
      </c>
      <c r="AT257" s="80">
        <v>18560.123624041258</v>
      </c>
      <c r="AU257" s="80">
        <v>62382.205200326731</v>
      </c>
      <c r="AV257" s="80">
        <v>17646.328535156255</v>
      </c>
      <c r="AW257" s="80">
        <v>2319.7842930096513</v>
      </c>
      <c r="AX257" s="80">
        <v>41937.813479003904</v>
      </c>
      <c r="AY257" s="81">
        <v>82005.039675781256</v>
      </c>
    </row>
    <row r="258" spans="1:51" x14ac:dyDescent="0.25">
      <c r="A258" s="78">
        <v>43780</v>
      </c>
      <c r="B258" s="79">
        <v>17</v>
      </c>
      <c r="C258" s="80">
        <v>44698.393598957999</v>
      </c>
      <c r="D258" s="80">
        <v>46506.686183593723</v>
      </c>
      <c r="E258" s="80">
        <v>20578.211171875006</v>
      </c>
      <c r="F258" s="80">
        <v>73659.935820312472</v>
      </c>
      <c r="G258" s="80">
        <v>46216.977733330641</v>
      </c>
      <c r="H258" s="80">
        <v>11846.619860031247</v>
      </c>
      <c r="I258" s="80">
        <v>44528.177435546902</v>
      </c>
      <c r="J258" s="80">
        <v>118.12980461120608</v>
      </c>
      <c r="K258" s="80">
        <v>22836.051662390637</v>
      </c>
      <c r="L258" s="80">
        <v>12980.189056540885</v>
      </c>
      <c r="M258" s="80">
        <v>41930.356508559729</v>
      </c>
      <c r="N258" s="80">
        <v>17494.572203125004</v>
      </c>
      <c r="O258" s="80">
        <v>61166.420923171871</v>
      </c>
      <c r="P258" s="80">
        <v>3876.2811654236398</v>
      </c>
      <c r="Q258" s="80">
        <v>33.49158096313478</v>
      </c>
      <c r="R258" s="80">
        <v>5876.9457275390632</v>
      </c>
      <c r="S258" s="80">
        <v>48160.962996093753</v>
      </c>
      <c r="T258" s="80">
        <v>20310.884289062498</v>
      </c>
      <c r="U258" s="80">
        <v>9241.7593620796251</v>
      </c>
      <c r="V258" s="80">
        <v>65479.518662499984</v>
      </c>
      <c r="W258" s="80">
        <v>5741.4635986328203</v>
      </c>
      <c r="X258" s="80">
        <v>22508.414145462717</v>
      </c>
      <c r="Y258" s="80">
        <v>20283.322453125005</v>
      </c>
      <c r="Z258" s="80">
        <v>429.62927078857422</v>
      </c>
      <c r="AA258" s="80">
        <v>32242.279591796887</v>
      </c>
      <c r="AB258" s="80">
        <v>36590.665226562509</v>
      </c>
      <c r="AC258" s="80">
        <v>31929.032310364917</v>
      </c>
      <c r="AD258" s="80">
        <v>37658.988355468748</v>
      </c>
      <c r="AE258" s="80">
        <v>10917.365175781266</v>
      </c>
      <c r="AF258" s="80">
        <v>49.837760593750005</v>
      </c>
      <c r="AG258" s="80">
        <v>24221.446214843749</v>
      </c>
      <c r="AH258" s="80">
        <v>36908.399562500003</v>
      </c>
      <c r="AI258" s="80">
        <v>15447.777685546871</v>
      </c>
      <c r="AJ258" s="80">
        <v>236.70868532031193</v>
      </c>
      <c r="AK258" s="80">
        <v>6052.0911267805132</v>
      </c>
      <c r="AL258" s="80">
        <v>20527.748796875003</v>
      </c>
      <c r="AM258" s="80">
        <v>23476.380546874985</v>
      </c>
      <c r="AN258" s="80">
        <v>5292.7132324218801</v>
      </c>
      <c r="AO258" s="80">
        <v>58968.018184570319</v>
      </c>
      <c r="AP258" s="80">
        <v>809.38509423955816</v>
      </c>
      <c r="AQ258" s="80">
        <v>77676.249002961878</v>
      </c>
      <c r="AR258" s="80">
        <v>63412.402868164027</v>
      </c>
      <c r="AS258" s="80">
        <v>55547.74518554689</v>
      </c>
      <c r="AT258" s="80">
        <v>18886.561967090456</v>
      </c>
      <c r="AU258" s="80">
        <v>61391.851692514232</v>
      </c>
      <c r="AV258" s="80">
        <v>17429.002082031242</v>
      </c>
      <c r="AW258" s="80">
        <v>3636.9034145377359</v>
      </c>
      <c r="AX258" s="80">
        <v>41576.080473632814</v>
      </c>
      <c r="AY258" s="81">
        <v>80169.406488281355</v>
      </c>
    </row>
    <row r="259" spans="1:51" x14ac:dyDescent="0.25">
      <c r="A259" s="78">
        <v>43780</v>
      </c>
      <c r="B259" s="79">
        <v>18</v>
      </c>
      <c r="C259" s="80">
        <v>42938.644414350318</v>
      </c>
      <c r="D259" s="80">
        <v>43590.823496093748</v>
      </c>
      <c r="E259" s="80">
        <v>18731.029824218742</v>
      </c>
      <c r="F259" s="80">
        <v>70443.070300781226</v>
      </c>
      <c r="G259" s="80">
        <v>42347.914884163147</v>
      </c>
      <c r="H259" s="80">
        <v>10777.972223812503</v>
      </c>
      <c r="I259" s="80">
        <v>41105.943356445321</v>
      </c>
      <c r="J259" s="80">
        <v>126.48462486267091</v>
      </c>
      <c r="K259" s="80">
        <v>21561.922543359367</v>
      </c>
      <c r="L259" s="80">
        <v>10932.703097556509</v>
      </c>
      <c r="M259" s="80">
        <v>37973.830302152041</v>
      </c>
      <c r="N259" s="80">
        <v>16568.895765624999</v>
      </c>
      <c r="O259" s="80">
        <v>57164.024861453145</v>
      </c>
      <c r="P259" s="80">
        <v>3974.9137169445794</v>
      </c>
      <c r="Q259" s="80">
        <v>34.000493049621596</v>
      </c>
      <c r="R259" s="80">
        <v>5783.4573364257794</v>
      </c>
      <c r="S259" s="80">
        <v>46673.461349609381</v>
      </c>
      <c r="T259" s="80">
        <v>19348.079908203112</v>
      </c>
      <c r="U259" s="80">
        <v>8595.5811995811455</v>
      </c>
      <c r="V259" s="80">
        <v>63719.787910937521</v>
      </c>
      <c r="W259" s="80">
        <v>5416.9088867187502</v>
      </c>
      <c r="X259" s="80">
        <v>20379.399794586298</v>
      </c>
      <c r="Y259" s="80">
        <v>19010.016054687505</v>
      </c>
      <c r="Z259" s="80">
        <v>428.70302121582029</v>
      </c>
      <c r="AA259" s="80">
        <v>29627.516374999996</v>
      </c>
      <c r="AB259" s="80">
        <v>32444.361812499999</v>
      </c>
      <c r="AC259" s="80">
        <v>29904.382115533062</v>
      </c>
      <c r="AD259" s="80">
        <v>37195.089730468753</v>
      </c>
      <c r="AE259" s="80">
        <v>11337.425529595141</v>
      </c>
      <c r="AF259" s="80">
        <v>49.837760593750005</v>
      </c>
      <c r="AG259" s="80">
        <v>23330.206960937499</v>
      </c>
      <c r="AH259" s="80">
        <v>36048.600976562499</v>
      </c>
      <c r="AI259" s="80">
        <v>14812.27319335938</v>
      </c>
      <c r="AJ259" s="80">
        <v>199.99443400585898</v>
      </c>
      <c r="AK259" s="80">
        <v>5701.2725313128185</v>
      </c>
      <c r="AL259" s="80">
        <v>20344.408658203127</v>
      </c>
      <c r="AM259" s="80">
        <v>21829.380208984374</v>
      </c>
      <c r="AN259" s="80">
        <v>4540.9017089843801</v>
      </c>
      <c r="AO259" s="80">
        <v>56191.815919921886</v>
      </c>
      <c r="AP259" s="80">
        <v>672.76417994548729</v>
      </c>
      <c r="AQ259" s="80">
        <v>70285.466098665027</v>
      </c>
      <c r="AR259" s="80">
        <v>58870.762147460955</v>
      </c>
      <c r="AS259" s="80">
        <v>54148.090101562499</v>
      </c>
      <c r="AT259" s="80">
        <v>18165.221854898926</v>
      </c>
      <c r="AU259" s="80">
        <v>59505.299063607992</v>
      </c>
      <c r="AV259" s="80">
        <v>17668.518855468759</v>
      </c>
      <c r="AW259" s="80">
        <v>3669.7220468676783</v>
      </c>
      <c r="AX259" s="80">
        <v>40626.794887695316</v>
      </c>
      <c r="AY259" s="81">
        <v>75588.595683593754</v>
      </c>
    </row>
    <row r="260" spans="1:51" x14ac:dyDescent="0.25">
      <c r="A260" s="78">
        <v>43780</v>
      </c>
      <c r="B260" s="79">
        <v>19</v>
      </c>
      <c r="C260" s="80">
        <v>40768.413536475753</v>
      </c>
      <c r="D260" s="80">
        <v>39801.537355468776</v>
      </c>
      <c r="E260" s="80">
        <v>17602.128701171889</v>
      </c>
      <c r="F260" s="80">
        <v>65992.54233203124</v>
      </c>
      <c r="G260" s="80">
        <v>36651.320700486991</v>
      </c>
      <c r="H260" s="80">
        <v>8761.2466163124955</v>
      </c>
      <c r="I260" s="80">
        <v>37042.048933593745</v>
      </c>
      <c r="J260" s="80">
        <v>132.07133293151861</v>
      </c>
      <c r="K260" s="80">
        <v>19681.061554750017</v>
      </c>
      <c r="L260" s="80">
        <v>9196.8476004861805</v>
      </c>
      <c r="M260" s="80">
        <v>32793.429933189356</v>
      </c>
      <c r="N260" s="80">
        <v>15537.818191406246</v>
      </c>
      <c r="O260" s="80">
        <v>51624.594732156242</v>
      </c>
      <c r="P260" s="80">
        <v>3493.8222283527357</v>
      </c>
      <c r="Q260" s="80">
        <v>34.055837631225586</v>
      </c>
      <c r="R260" s="80">
        <v>5651.0972778320311</v>
      </c>
      <c r="S260" s="80">
        <v>44973.454806640613</v>
      </c>
      <c r="T260" s="80">
        <v>18637.270615234367</v>
      </c>
      <c r="U260" s="80">
        <v>7562.3266380405576</v>
      </c>
      <c r="V260" s="80">
        <v>61349.827030468739</v>
      </c>
      <c r="W260" s="80">
        <v>4785.4176757812602</v>
      </c>
      <c r="X260" s="80">
        <v>17873.285020518149</v>
      </c>
      <c r="Y260" s="80">
        <v>17439.938808593757</v>
      </c>
      <c r="Z260" s="80">
        <v>396.0809579467774</v>
      </c>
      <c r="AA260" s="80">
        <v>27320.298451171882</v>
      </c>
      <c r="AB260" s="80">
        <v>27572.503156250012</v>
      </c>
      <c r="AC260" s="80">
        <v>28242.627944816293</v>
      </c>
      <c r="AD260" s="80">
        <v>36619.627218749993</v>
      </c>
      <c r="AE260" s="80">
        <v>10755.433738281245</v>
      </c>
      <c r="AF260" s="80">
        <v>49.837760593750005</v>
      </c>
      <c r="AG260" s="80">
        <v>22380.2003515625</v>
      </c>
      <c r="AH260" s="80">
        <v>36095.121011718744</v>
      </c>
      <c r="AI260" s="80">
        <v>12906.21352539064</v>
      </c>
      <c r="AJ260" s="80">
        <v>128.90830490038991</v>
      </c>
      <c r="AK260" s="80">
        <v>5275.2162562197827</v>
      </c>
      <c r="AL260" s="80">
        <v>20730.292722656246</v>
      </c>
      <c r="AM260" s="80">
        <v>20264.006673828128</v>
      </c>
      <c r="AN260" s="80">
        <v>4598.2069824218916</v>
      </c>
      <c r="AO260" s="80">
        <v>51406.907646484375</v>
      </c>
      <c r="AP260" s="80">
        <v>541.51275186477721</v>
      </c>
      <c r="AQ260" s="80">
        <v>60650.78196780564</v>
      </c>
      <c r="AR260" s="80">
        <v>52456.725531249991</v>
      </c>
      <c r="AS260" s="80">
        <v>52688.059300781257</v>
      </c>
      <c r="AT260" s="80">
        <v>17082.866208877302</v>
      </c>
      <c r="AU260" s="80">
        <v>54539.693477670495</v>
      </c>
      <c r="AV260" s="80">
        <v>17603.934550781258</v>
      </c>
      <c r="AW260" s="80">
        <v>3384.4314111843933</v>
      </c>
      <c r="AX260" s="80">
        <v>40174.793095703113</v>
      </c>
      <c r="AY260" s="81">
        <v>65932.334722656247</v>
      </c>
    </row>
    <row r="261" spans="1:51" x14ac:dyDescent="0.25">
      <c r="A261" s="78">
        <v>43780</v>
      </c>
      <c r="B261" s="79">
        <v>20</v>
      </c>
      <c r="C261" s="80">
        <v>38204.251712889789</v>
      </c>
      <c r="D261" s="80">
        <v>39013.056343750002</v>
      </c>
      <c r="E261" s="80">
        <v>16891.840292968747</v>
      </c>
      <c r="F261" s="80">
        <v>61968.264804687489</v>
      </c>
      <c r="G261" s="80">
        <v>34658.92202939844</v>
      </c>
      <c r="H261" s="80">
        <v>7842.8875610312516</v>
      </c>
      <c r="I261" s="80">
        <v>33327.124232421869</v>
      </c>
      <c r="J261" s="80">
        <v>127.6704597473144</v>
      </c>
      <c r="K261" s="80">
        <v>19026.522816296885</v>
      </c>
      <c r="L261" s="80">
        <v>8642.5445106424377</v>
      </c>
      <c r="M261" s="80">
        <v>30462.485715326729</v>
      </c>
      <c r="N261" s="80">
        <v>14702.702433593749</v>
      </c>
      <c r="O261" s="80">
        <v>48298.566898124991</v>
      </c>
      <c r="P261" s="80">
        <v>3396.9648203842248</v>
      </c>
      <c r="Q261" s="80">
        <v>34.767984390258803</v>
      </c>
      <c r="R261" s="80">
        <v>5802.9004516601563</v>
      </c>
      <c r="S261" s="80">
        <v>46189.471392578133</v>
      </c>
      <c r="T261" s="80">
        <v>17288.806505859378</v>
      </c>
      <c r="U261" s="80">
        <v>7601.576212059018</v>
      </c>
      <c r="V261" s="80">
        <v>62919.873089062501</v>
      </c>
      <c r="W261" s="80">
        <v>4412.3563964843797</v>
      </c>
      <c r="X261" s="80">
        <v>15890.563952128025</v>
      </c>
      <c r="Y261" s="80">
        <v>17162.742558593745</v>
      </c>
      <c r="Z261" s="80">
        <v>379.92037069702155</v>
      </c>
      <c r="AA261" s="80">
        <v>27939.761576171892</v>
      </c>
      <c r="AB261" s="80">
        <v>24065.096349609368</v>
      </c>
      <c r="AC261" s="80">
        <v>26964.704801825272</v>
      </c>
      <c r="AD261" s="80">
        <v>37835.036929687492</v>
      </c>
      <c r="AE261" s="80">
        <v>10550.710685546886</v>
      </c>
      <c r="AF261" s="80">
        <v>49.837760593750005</v>
      </c>
      <c r="AG261" s="80">
        <v>22949.084066406249</v>
      </c>
      <c r="AH261" s="80">
        <v>38735.020484375003</v>
      </c>
      <c r="AI261" s="80">
        <v>12511.146435546891</v>
      </c>
      <c r="AJ261" s="80">
        <v>100.12484218945303</v>
      </c>
      <c r="AK261" s="80">
        <v>5310.0566484613846</v>
      </c>
      <c r="AL261" s="80">
        <v>22078.195246093739</v>
      </c>
      <c r="AM261" s="80">
        <v>20347.800652343765</v>
      </c>
      <c r="AN261" s="80">
        <v>4772.377587890629</v>
      </c>
      <c r="AO261" s="80">
        <v>48986.028145019525</v>
      </c>
      <c r="AP261" s="80">
        <v>325.65966019313822</v>
      </c>
      <c r="AQ261" s="80">
        <v>52650.845043000969</v>
      </c>
      <c r="AR261" s="80">
        <v>50264.246878906248</v>
      </c>
      <c r="AS261" s="80">
        <v>54802.900902343776</v>
      </c>
      <c r="AT261" s="80">
        <v>15119.043447523065</v>
      </c>
      <c r="AU261" s="80">
        <v>53597.210499154855</v>
      </c>
      <c r="AV261" s="80">
        <v>19078.600511718745</v>
      </c>
      <c r="AW261" s="80">
        <v>3564.2447149634536</v>
      </c>
      <c r="AX261" s="80">
        <v>42088.382963867203</v>
      </c>
      <c r="AY261" s="81">
        <v>53261.853457031291</v>
      </c>
    </row>
    <row r="262" spans="1:51" x14ac:dyDescent="0.25">
      <c r="A262" s="78">
        <v>43780</v>
      </c>
      <c r="B262" s="79">
        <v>21</v>
      </c>
      <c r="C262" s="80">
        <v>36372.981679851502</v>
      </c>
      <c r="D262" s="80">
        <v>41313.930273437516</v>
      </c>
      <c r="E262" s="80">
        <v>18664.832304687512</v>
      </c>
      <c r="F262" s="80">
        <v>62997.114730468747</v>
      </c>
      <c r="G262" s="80">
        <v>36695.269402703365</v>
      </c>
      <c r="H262" s="80">
        <v>6960.9842120156172</v>
      </c>
      <c r="I262" s="80">
        <v>31617.310761718734</v>
      </c>
      <c r="J262" s="80">
        <v>130.81673240661621</v>
      </c>
      <c r="K262" s="80">
        <v>19902.020018843763</v>
      </c>
      <c r="L262" s="80">
        <v>8218.808957908057</v>
      </c>
      <c r="M262" s="80">
        <v>31126.359164244037</v>
      </c>
      <c r="N262" s="80">
        <v>15097.717191406249</v>
      </c>
      <c r="O262" s="80">
        <v>49821.615023703132</v>
      </c>
      <c r="P262" s="80">
        <v>3467.993702150588</v>
      </c>
      <c r="Q262" s="80">
        <v>35.78742885589601</v>
      </c>
      <c r="R262" s="80">
        <v>6509.0596679687442</v>
      </c>
      <c r="S262" s="80">
        <v>49854.943224609371</v>
      </c>
      <c r="T262" s="80">
        <v>17816.713780273432</v>
      </c>
      <c r="U262" s="80">
        <v>8588.4765420703989</v>
      </c>
      <c r="V262" s="80">
        <v>67871.921289062506</v>
      </c>
      <c r="W262" s="80">
        <v>4655.1169433593705</v>
      </c>
      <c r="X262" s="80">
        <v>15951.311214874957</v>
      </c>
      <c r="Y262" s="80">
        <v>17455.310785156253</v>
      </c>
      <c r="Z262" s="80">
        <v>366.56814110717784</v>
      </c>
      <c r="AA262" s="80">
        <v>29861.065328125012</v>
      </c>
      <c r="AB262" s="80">
        <v>22007.92758593749</v>
      </c>
      <c r="AC262" s="80">
        <v>28844.018011316686</v>
      </c>
      <c r="AD262" s="80">
        <v>40844.201277343753</v>
      </c>
      <c r="AE262" s="80">
        <v>10880.741975585945</v>
      </c>
      <c r="AF262" s="80">
        <v>49.837760593750005</v>
      </c>
      <c r="AG262" s="80">
        <v>24675.106671875001</v>
      </c>
      <c r="AH262" s="80">
        <v>43997.804578125011</v>
      </c>
      <c r="AI262" s="80">
        <v>12327.05537109376</v>
      </c>
      <c r="AJ262" s="80">
        <v>78.275634257812953</v>
      </c>
      <c r="AK262" s="80">
        <v>5612.3815835788282</v>
      </c>
      <c r="AL262" s="80">
        <v>24391.70120703127</v>
      </c>
      <c r="AM262" s="80">
        <v>21573.017589843766</v>
      </c>
      <c r="AN262" s="80">
        <v>5474.7388671874978</v>
      </c>
      <c r="AO262" s="80">
        <v>49933.940693359378</v>
      </c>
      <c r="AP262" s="80">
        <v>254.54705616365865</v>
      </c>
      <c r="AQ262" s="80">
        <v>49057.701988313478</v>
      </c>
      <c r="AR262" s="80">
        <v>52867.041981445313</v>
      </c>
      <c r="AS262" s="80">
        <v>60053.5381328125</v>
      </c>
      <c r="AT262" s="80">
        <v>13966.081392144823</v>
      </c>
      <c r="AU262" s="80">
        <v>56359.164352670494</v>
      </c>
      <c r="AV262" s="80">
        <v>20635.717597656247</v>
      </c>
      <c r="AW262" s="80">
        <v>4361.5541770145574</v>
      </c>
      <c r="AX262" s="80">
        <v>46935.81036132812</v>
      </c>
      <c r="AY262" s="81">
        <v>47409.098316406285</v>
      </c>
    </row>
    <row r="263" spans="1:51" x14ac:dyDescent="0.25">
      <c r="A263" s="78">
        <v>43780</v>
      </c>
      <c r="B263" s="79">
        <v>22</v>
      </c>
      <c r="C263" s="80">
        <v>36995.825753168887</v>
      </c>
      <c r="D263" s="80">
        <v>43824.963988281241</v>
      </c>
      <c r="E263" s="80">
        <v>20486.015185546887</v>
      </c>
      <c r="F263" s="80">
        <v>64310.375343749984</v>
      </c>
      <c r="G263" s="80">
        <v>40239.794291665603</v>
      </c>
      <c r="H263" s="80">
        <v>7061.8668796562451</v>
      </c>
      <c r="I263" s="80">
        <v>30892.478104492173</v>
      </c>
      <c r="J263" s="80">
        <v>139.26311492919922</v>
      </c>
      <c r="K263" s="80">
        <v>21448.14608295315</v>
      </c>
      <c r="L263" s="80">
        <v>8924.5195125955543</v>
      </c>
      <c r="M263" s="80">
        <v>32995.039751888937</v>
      </c>
      <c r="N263" s="80">
        <v>16461.642542968755</v>
      </c>
      <c r="O263" s="80">
        <v>50833.789526468732</v>
      </c>
      <c r="P263" s="80">
        <v>3737.7484677317116</v>
      </c>
      <c r="Q263" s="80">
        <v>35.162858963012688</v>
      </c>
      <c r="R263" s="80">
        <v>7414.3417602539057</v>
      </c>
      <c r="S263" s="80">
        <v>54800.342220703133</v>
      </c>
      <c r="T263" s="80">
        <v>18716.622029296879</v>
      </c>
      <c r="U263" s="80">
        <v>9552.8880579509787</v>
      </c>
      <c r="V263" s="80">
        <v>74947.723599999983</v>
      </c>
      <c r="W263" s="80">
        <v>5052.0002197265494</v>
      </c>
      <c r="X263" s="80">
        <v>17849.999113234968</v>
      </c>
      <c r="Y263" s="80">
        <v>18181.594792968757</v>
      </c>
      <c r="Z263" s="80">
        <v>398.36053040771486</v>
      </c>
      <c r="AA263" s="80">
        <v>32160.517855468748</v>
      </c>
      <c r="AB263" s="80">
        <v>21005.670638671876</v>
      </c>
      <c r="AC263" s="80">
        <v>29833.710850693224</v>
      </c>
      <c r="AD263" s="80">
        <v>45440.13889062497</v>
      </c>
      <c r="AE263" s="80">
        <v>12138.852690429678</v>
      </c>
      <c r="AF263" s="80">
        <v>49.837760593750005</v>
      </c>
      <c r="AG263" s="80">
        <v>27056.192585937497</v>
      </c>
      <c r="AH263" s="80">
        <v>50098.652863281241</v>
      </c>
      <c r="AI263" s="80">
        <v>12624.699414062501</v>
      </c>
      <c r="AJ263" s="80">
        <v>84.63835020703101</v>
      </c>
      <c r="AK263" s="80">
        <v>5799.2450912475615</v>
      </c>
      <c r="AL263" s="80">
        <v>26472.839906250003</v>
      </c>
      <c r="AM263" s="80">
        <v>23462.485150390643</v>
      </c>
      <c r="AN263" s="80">
        <v>5846.1177246093794</v>
      </c>
      <c r="AO263" s="80">
        <v>52852.753590820306</v>
      </c>
      <c r="AP263" s="80">
        <v>409.77469738769503</v>
      </c>
      <c r="AQ263" s="80">
        <v>47894.762616243184</v>
      </c>
      <c r="AR263" s="80">
        <v>56364.702889648455</v>
      </c>
      <c r="AS263" s="80">
        <v>64213.922457031258</v>
      </c>
      <c r="AT263" s="80">
        <v>15285.991130953385</v>
      </c>
      <c r="AU263" s="80">
        <v>58490.796122201726</v>
      </c>
      <c r="AV263" s="80">
        <v>23115.444242187496</v>
      </c>
      <c r="AW263" s="80">
        <v>5437.2205098040013</v>
      </c>
      <c r="AX263" s="80">
        <v>52575.564777832034</v>
      </c>
      <c r="AY263" s="81">
        <v>45619.306615234389</v>
      </c>
    </row>
    <row r="264" spans="1:51" x14ac:dyDescent="0.25">
      <c r="A264" s="78">
        <v>43780</v>
      </c>
      <c r="B264" s="79">
        <v>23</v>
      </c>
      <c r="C264" s="80">
        <v>33585.113473545527</v>
      </c>
      <c r="D264" s="80">
        <v>41375.230875000001</v>
      </c>
      <c r="E264" s="80">
        <v>18954.110742187499</v>
      </c>
      <c r="F264" s="80">
        <v>58239.427320312519</v>
      </c>
      <c r="G264" s="80">
        <v>37786.593197915601</v>
      </c>
      <c r="H264" s="80">
        <v>7150.2427672968697</v>
      </c>
      <c r="I264" s="80">
        <v>28291.799455078137</v>
      </c>
      <c r="J264" s="80">
        <v>123.4327125549316</v>
      </c>
      <c r="K264" s="80">
        <v>20237.741132296884</v>
      </c>
      <c r="L264" s="80">
        <v>8731.5429481424271</v>
      </c>
      <c r="M264" s="80">
        <v>31802.002830443009</v>
      </c>
      <c r="N264" s="80">
        <v>15073.273796874997</v>
      </c>
      <c r="O264" s="80">
        <v>47258.183929375002</v>
      </c>
      <c r="P264" s="80">
        <v>3598.5603911025187</v>
      </c>
      <c r="Q264" s="80">
        <v>34.650181770324707</v>
      </c>
      <c r="R264" s="80">
        <v>7011.3329101562576</v>
      </c>
      <c r="S264" s="80">
        <v>51932.944167968766</v>
      </c>
      <c r="T264" s="80">
        <v>16884.544080078133</v>
      </c>
      <c r="U264" s="80">
        <v>8561.1574921150204</v>
      </c>
      <c r="V264" s="80">
        <v>70604.630420312445</v>
      </c>
      <c r="W264" s="80">
        <v>4879.3980957031299</v>
      </c>
      <c r="X264" s="80">
        <v>16173.037551652313</v>
      </c>
      <c r="Y264" s="80">
        <v>16985.601707031248</v>
      </c>
      <c r="Z264" s="80">
        <v>373.73599961547842</v>
      </c>
      <c r="AA264" s="80">
        <v>29955.143173828132</v>
      </c>
      <c r="AB264" s="80">
        <v>19245.544736328142</v>
      </c>
      <c r="AC264" s="80">
        <v>27471.995681513043</v>
      </c>
      <c r="AD264" s="80">
        <v>42608.613511718759</v>
      </c>
      <c r="AE264" s="80">
        <v>12339.681630859366</v>
      </c>
      <c r="AF264" s="80">
        <v>49.837760593750005</v>
      </c>
      <c r="AG264" s="80">
        <v>25337.5678515625</v>
      </c>
      <c r="AH264" s="80">
        <v>47823.967316406262</v>
      </c>
      <c r="AI264" s="80">
        <v>11973.27617187499</v>
      </c>
      <c r="AJ264" s="80">
        <v>82.031760091795945</v>
      </c>
      <c r="AK264" s="80">
        <v>5383.8343383789106</v>
      </c>
      <c r="AL264" s="80">
        <v>25224.868814453122</v>
      </c>
      <c r="AM264" s="80">
        <v>22464.278541015618</v>
      </c>
      <c r="AN264" s="80">
        <v>5538.1601562500091</v>
      </c>
      <c r="AO264" s="80">
        <v>49761.964012695324</v>
      </c>
      <c r="AP264" s="80">
        <v>457.09716796875</v>
      </c>
      <c r="AQ264" s="80">
        <v>45150.54700979784</v>
      </c>
      <c r="AR264" s="80">
        <v>53194.021766601574</v>
      </c>
      <c r="AS264" s="80">
        <v>60602.021949218761</v>
      </c>
      <c r="AT264" s="80">
        <v>14968.439967763292</v>
      </c>
      <c r="AU264" s="80">
        <v>54348.308796029851</v>
      </c>
      <c r="AV264" s="80">
        <v>21749.131136718755</v>
      </c>
      <c r="AW264" s="80">
        <v>5527.0338602568736</v>
      </c>
      <c r="AX264" s="80">
        <v>50064.543879394565</v>
      </c>
      <c r="AY264" s="81">
        <v>42799.490048828149</v>
      </c>
    </row>
    <row r="265" spans="1:51" x14ac:dyDescent="0.25">
      <c r="A265" s="78">
        <v>43780</v>
      </c>
      <c r="B265" s="79">
        <v>24</v>
      </c>
      <c r="C265" s="80">
        <v>29312.650235775694</v>
      </c>
      <c r="D265" s="80">
        <v>36783.121203125011</v>
      </c>
      <c r="E265" s="80">
        <v>16476.54695312498</v>
      </c>
      <c r="F265" s="80">
        <v>51019.869796874991</v>
      </c>
      <c r="G265" s="80">
        <v>32775.007815103098</v>
      </c>
      <c r="H265" s="80">
        <v>6938.2129163437594</v>
      </c>
      <c r="I265" s="80">
        <v>25289.607929199236</v>
      </c>
      <c r="J265" s="80">
        <v>107.59342384338379</v>
      </c>
      <c r="K265" s="80">
        <v>18092.625571953107</v>
      </c>
      <c r="L265" s="80">
        <v>7793.1029354471229</v>
      </c>
      <c r="M265" s="80">
        <v>30437.308310091797</v>
      </c>
      <c r="N265" s="80">
        <v>13373.967359374998</v>
      </c>
      <c r="O265" s="80">
        <v>42093.42034110157</v>
      </c>
      <c r="P265" s="80">
        <v>3210.7980222565129</v>
      </c>
      <c r="Q265" s="80">
        <v>34.151421546936035</v>
      </c>
      <c r="R265" s="80">
        <v>6197.3519775390541</v>
      </c>
      <c r="S265" s="80">
        <v>46175.190853515625</v>
      </c>
      <c r="T265" s="80">
        <v>14880.90912597655</v>
      </c>
      <c r="U265" s="80">
        <v>7333.9542810745206</v>
      </c>
      <c r="V265" s="80">
        <v>62372.147549218746</v>
      </c>
      <c r="W265" s="80">
        <v>4416.8196044921806</v>
      </c>
      <c r="X265" s="80">
        <v>14306.475085346463</v>
      </c>
      <c r="Y265" s="80">
        <v>15531.072964843754</v>
      </c>
      <c r="Z265" s="80">
        <v>369.43421685791009</v>
      </c>
      <c r="AA265" s="80">
        <v>26790.36971484375</v>
      </c>
      <c r="AB265" s="80">
        <v>17422.234988281256</v>
      </c>
      <c r="AC265" s="80">
        <v>24249.938514306737</v>
      </c>
      <c r="AD265" s="80">
        <v>37473.009691406245</v>
      </c>
      <c r="AE265" s="80">
        <v>10962.761191406276</v>
      </c>
      <c r="AF265" s="80">
        <v>49.837760593750005</v>
      </c>
      <c r="AG265" s="80">
        <v>22211.66466015625</v>
      </c>
      <c r="AH265" s="80">
        <v>38379.706109374987</v>
      </c>
      <c r="AI265" s="80">
        <v>10870.87045898438</v>
      </c>
      <c r="AJ265" s="80">
        <v>83.130966484375108</v>
      </c>
      <c r="AK265" s="80">
        <v>4829.7048248291121</v>
      </c>
      <c r="AL265" s="80">
        <v>22137.924699218751</v>
      </c>
      <c r="AM265" s="80">
        <v>20030.557626953127</v>
      </c>
      <c r="AN265" s="80">
        <v>4700.8220703125116</v>
      </c>
      <c r="AO265" s="80">
        <v>44722.4097319336</v>
      </c>
      <c r="AP265" s="80">
        <v>383.188104736328</v>
      </c>
      <c r="AQ265" s="80">
        <v>41547.621842805675</v>
      </c>
      <c r="AR265" s="80">
        <v>47698.132355468762</v>
      </c>
      <c r="AS265" s="80">
        <v>53451.407476562512</v>
      </c>
      <c r="AT265" s="80">
        <v>14027.845991765431</v>
      </c>
      <c r="AU265" s="80">
        <v>48095.225422983007</v>
      </c>
      <c r="AV265" s="80">
        <v>19560.276818359369</v>
      </c>
      <c r="AW265" s="80">
        <v>7564.9569682983129</v>
      </c>
      <c r="AX265" s="80">
        <v>44415.649582519516</v>
      </c>
      <c r="AY265" s="81">
        <v>38697.405701171876</v>
      </c>
    </row>
    <row r="266" spans="1:51" x14ac:dyDescent="0.25">
      <c r="A266" s="78">
        <v>43781</v>
      </c>
      <c r="B266" s="79">
        <v>1</v>
      </c>
      <c r="C266" s="80">
        <v>25625.662953595362</v>
      </c>
      <c r="D266" s="80">
        <v>32320.021632812492</v>
      </c>
      <c r="E266" s="80">
        <v>14284.947441406266</v>
      </c>
      <c r="F266" s="80">
        <v>44442.419994140648</v>
      </c>
      <c r="G266" s="80">
        <v>28214.931276040577</v>
      </c>
      <c r="H266" s="80">
        <v>7317.0726427343789</v>
      </c>
      <c r="I266" s="80">
        <v>22487.099796875002</v>
      </c>
      <c r="J266" s="80">
        <v>93.818817138671903</v>
      </c>
      <c r="K266" s="80">
        <v>15675.003720265629</v>
      </c>
      <c r="L266" s="80">
        <v>7701.4938836892898</v>
      </c>
      <c r="M266" s="80">
        <v>28719.108270305645</v>
      </c>
      <c r="N266" s="80">
        <v>12075.96348046875</v>
      </c>
      <c r="O266" s="80">
        <v>37115.70536650782</v>
      </c>
      <c r="P266" s="80">
        <v>3016.3480618688632</v>
      </c>
      <c r="Q266" s="80">
        <v>33.620326995849609</v>
      </c>
      <c r="R266" s="80">
        <v>5283.225317382814</v>
      </c>
      <c r="S266" s="80">
        <v>39690.433169921882</v>
      </c>
      <c r="T266" s="80">
        <v>13103.983738281242</v>
      </c>
      <c r="U266" s="80">
        <v>6297.1144988155293</v>
      </c>
      <c r="V266" s="80">
        <v>54615.414141406247</v>
      </c>
      <c r="W266" s="80">
        <v>3938.7420410156201</v>
      </c>
      <c r="X266" s="80">
        <v>13413.224111976499</v>
      </c>
      <c r="Y266" s="80">
        <v>14156.49871484375</v>
      </c>
      <c r="Z266" s="80">
        <v>365.2820403686523</v>
      </c>
      <c r="AA266" s="80">
        <v>22904.984302734389</v>
      </c>
      <c r="AB266" s="80">
        <v>15918.61428125002</v>
      </c>
      <c r="AC266" s="80">
        <v>21138.03778037705</v>
      </c>
      <c r="AD266" s="80">
        <v>31651.852980468757</v>
      </c>
      <c r="AE266" s="80">
        <v>10019.084895507833</v>
      </c>
      <c r="AF266" s="80">
        <v>49.837760593750005</v>
      </c>
      <c r="AG266" s="80">
        <v>18949.07801171875</v>
      </c>
      <c r="AH266" s="80">
        <v>31024.417664062512</v>
      </c>
      <c r="AI266" s="80">
        <v>9648.8846191406192</v>
      </c>
      <c r="AJ266" s="80">
        <v>77.684554150391193</v>
      </c>
      <c r="AK266" s="80">
        <v>4621.503446960447</v>
      </c>
      <c r="AL266" s="80">
        <v>18404.823613281242</v>
      </c>
      <c r="AM266" s="80">
        <v>17195.040052734395</v>
      </c>
      <c r="AN266" s="80">
        <v>3787.7730468750106</v>
      </c>
      <c r="AO266" s="80">
        <v>38885.069231933601</v>
      </c>
      <c r="AP266" s="80">
        <v>311.63603491210904</v>
      </c>
      <c r="AQ266" s="80">
        <v>37994.958034211915</v>
      </c>
      <c r="AR266" s="80">
        <v>42304.008612304686</v>
      </c>
      <c r="AS266" s="80">
        <v>45530.473931640627</v>
      </c>
      <c r="AT266" s="80">
        <v>13086.657098832173</v>
      </c>
      <c r="AU266" s="80">
        <v>42169.724344857983</v>
      </c>
      <c r="AV266" s="80">
        <v>15517.669539062506</v>
      </c>
      <c r="AW266" s="80">
        <v>8046.1781674034073</v>
      </c>
      <c r="AX266" s="80">
        <v>37288.891379394532</v>
      </c>
      <c r="AY266" s="81">
        <v>35617.498994140653</v>
      </c>
    </row>
    <row r="267" spans="1:51" x14ac:dyDescent="0.25">
      <c r="A267" s="78">
        <v>43781</v>
      </c>
      <c r="B267" s="79">
        <v>2</v>
      </c>
      <c r="C267" s="80">
        <v>23144.40914856692</v>
      </c>
      <c r="D267" s="80">
        <v>28366.523835937514</v>
      </c>
      <c r="E267" s="80">
        <v>12485.461015624996</v>
      </c>
      <c r="F267" s="80">
        <v>39598.29025195312</v>
      </c>
      <c r="G267" s="80">
        <v>24615.171461587492</v>
      </c>
      <c r="H267" s="80">
        <v>6726.5204701250113</v>
      </c>
      <c r="I267" s="80">
        <v>20368.831781250014</v>
      </c>
      <c r="J267" s="80">
        <v>81.320695877075195</v>
      </c>
      <c r="K267" s="80">
        <v>13688.556155039076</v>
      </c>
      <c r="L267" s="80">
        <v>6780.224135642452</v>
      </c>
      <c r="M267" s="80">
        <v>27538.360542453145</v>
      </c>
      <c r="N267" s="80">
        <v>11279.403999999997</v>
      </c>
      <c r="O267" s="80">
        <v>32925.534035390621</v>
      </c>
      <c r="P267" s="80">
        <v>2620.4559676380372</v>
      </c>
      <c r="Q267" s="80">
        <v>33.08183670043946</v>
      </c>
      <c r="R267" s="80">
        <v>4355.0861694335927</v>
      </c>
      <c r="S267" s="80">
        <v>33597.120024414064</v>
      </c>
      <c r="T267" s="80">
        <v>11921.603884765622</v>
      </c>
      <c r="U267" s="80">
        <v>5602.1875068836289</v>
      </c>
      <c r="V267" s="80">
        <v>46981.414627343744</v>
      </c>
      <c r="W267" s="80">
        <v>3576.6430419921899</v>
      </c>
      <c r="X267" s="80">
        <v>14017.654499319558</v>
      </c>
      <c r="Y267" s="80">
        <v>12311.695578124998</v>
      </c>
      <c r="Z267" s="80">
        <v>358.11406956176745</v>
      </c>
      <c r="AA267" s="80">
        <v>18793.000133789054</v>
      </c>
      <c r="AB267" s="80">
        <v>14799.023844726569</v>
      </c>
      <c r="AC267" s="80">
        <v>18812.734923956534</v>
      </c>
      <c r="AD267" s="80">
        <v>26941.623359374993</v>
      </c>
      <c r="AE267" s="80">
        <v>9168.3893876953134</v>
      </c>
      <c r="AF267" s="80">
        <v>49.837760593750005</v>
      </c>
      <c r="AG267" s="80">
        <v>15904.54626171875</v>
      </c>
      <c r="AH267" s="80">
        <v>25434.279480468755</v>
      </c>
      <c r="AI267" s="80">
        <v>12186.6279296875</v>
      </c>
      <c r="AJ267" s="80">
        <v>83.785548484375113</v>
      </c>
      <c r="AK267" s="80">
        <v>4308.8544021606422</v>
      </c>
      <c r="AL267" s="80">
        <v>15217.84904785155</v>
      </c>
      <c r="AM267" s="80">
        <v>14916.0721386719</v>
      </c>
      <c r="AN267" s="80">
        <v>2944.1625488281297</v>
      </c>
      <c r="AO267" s="80">
        <v>33671.446659179674</v>
      </c>
      <c r="AP267" s="80">
        <v>292.20897546386595</v>
      </c>
      <c r="AQ267" s="80">
        <v>35302.159343782223</v>
      </c>
      <c r="AR267" s="80">
        <v>36725.620189941401</v>
      </c>
      <c r="AS267" s="80">
        <v>38187.87920898437</v>
      </c>
      <c r="AT267" s="80">
        <v>12039.607662971795</v>
      </c>
      <c r="AU267" s="80">
        <v>36853.267292123608</v>
      </c>
      <c r="AV267" s="80">
        <v>12703.397779296876</v>
      </c>
      <c r="AW267" s="80">
        <v>-1120.5321041779523</v>
      </c>
      <c r="AX267" s="80">
        <v>30943.642537841799</v>
      </c>
      <c r="AY267" s="81">
        <v>32687.116070312521</v>
      </c>
    </row>
    <row r="268" spans="1:51" x14ac:dyDescent="0.25">
      <c r="A268" s="78">
        <v>43781</v>
      </c>
      <c r="B268" s="79">
        <v>3</v>
      </c>
      <c r="C268" s="80">
        <v>21956.902497757383</v>
      </c>
      <c r="D268" s="80">
        <v>26025.169503906254</v>
      </c>
      <c r="E268" s="80">
        <v>11476.510537109376</v>
      </c>
      <c r="F268" s="80">
        <v>37205.915994140618</v>
      </c>
      <c r="G268" s="80">
        <v>22052.675270181218</v>
      </c>
      <c r="H268" s="80">
        <v>6646.8665993281229</v>
      </c>
      <c r="I268" s="80">
        <v>19052.625977539072</v>
      </c>
      <c r="J268" s="80">
        <v>80.957511901855398</v>
      </c>
      <c r="K268" s="80">
        <v>12459.990146304679</v>
      </c>
      <c r="L268" s="80">
        <v>6756.6519334939885</v>
      </c>
      <c r="M268" s="80">
        <v>25648.645560065946</v>
      </c>
      <c r="N268" s="80">
        <v>10692.928929687499</v>
      </c>
      <c r="O268" s="80">
        <v>30570.671620562494</v>
      </c>
      <c r="P268" s="80">
        <v>2481.2026576653925</v>
      </c>
      <c r="Q268" s="80">
        <v>32.496616363525391</v>
      </c>
      <c r="R268" s="80">
        <v>3884.4827636718746</v>
      </c>
      <c r="S268" s="80">
        <v>30149.301382812493</v>
      </c>
      <c r="T268" s="80">
        <v>11257.04607910155</v>
      </c>
      <c r="U268" s="80">
        <v>5389.170982748029</v>
      </c>
      <c r="V268" s="80">
        <v>41419.701926562506</v>
      </c>
      <c r="W268" s="80">
        <v>3370.5631347656199</v>
      </c>
      <c r="X268" s="80">
        <v>12584.199984690498</v>
      </c>
      <c r="Y268" s="80">
        <v>11522.936617187501</v>
      </c>
      <c r="Z268" s="80">
        <v>376.07455428466795</v>
      </c>
      <c r="AA268" s="80">
        <v>16874.475878906233</v>
      </c>
      <c r="AB268" s="80">
        <v>14119.489573242192</v>
      </c>
      <c r="AC268" s="80">
        <v>17816.69742205337</v>
      </c>
      <c r="AD268" s="80">
        <v>24113.568984375004</v>
      </c>
      <c r="AE268" s="80">
        <v>8823.8679345703076</v>
      </c>
      <c r="AF268" s="80">
        <v>49.837760593750005</v>
      </c>
      <c r="AG268" s="80">
        <v>14371.466093749999</v>
      </c>
      <c r="AH268" s="80">
        <v>22982.857359374997</v>
      </c>
      <c r="AI268" s="80">
        <v>13793.18178710939</v>
      </c>
      <c r="AJ268" s="80">
        <v>73.036316218751097</v>
      </c>
      <c r="AK268" s="80">
        <v>4010.4093170165943</v>
      </c>
      <c r="AL268" s="80">
        <v>13148.810859375</v>
      </c>
      <c r="AM268" s="80">
        <v>13444.973361328133</v>
      </c>
      <c r="AN268" s="80">
        <v>2217.7697998046797</v>
      </c>
      <c r="AO268" s="80">
        <v>30729.247978515621</v>
      </c>
      <c r="AP268" s="80">
        <v>242.77710339355392</v>
      </c>
      <c r="AQ268" s="80">
        <v>33583.356295930673</v>
      </c>
      <c r="AR268" s="80">
        <v>33869.452353515655</v>
      </c>
      <c r="AS268" s="80">
        <v>34242.566107421859</v>
      </c>
      <c r="AT268" s="80">
        <v>10856.208536470347</v>
      </c>
      <c r="AU268" s="80">
        <v>33950.462348764253</v>
      </c>
      <c r="AV268" s="80">
        <v>10968.983234375017</v>
      </c>
      <c r="AW268" s="80">
        <v>-2404.7291082863394</v>
      </c>
      <c r="AX268" s="80">
        <v>27347.133515625002</v>
      </c>
      <c r="AY268" s="81">
        <v>31123.611906250022</v>
      </c>
    </row>
    <row r="269" spans="1:51" x14ac:dyDescent="0.25">
      <c r="A269" s="78">
        <v>43781</v>
      </c>
      <c r="B269" s="79">
        <v>4</v>
      </c>
      <c r="C269" s="80">
        <v>21432.527502082557</v>
      </c>
      <c r="D269" s="80">
        <v>24295.062621093766</v>
      </c>
      <c r="E269" s="80">
        <v>10965.507988281253</v>
      </c>
      <c r="F269" s="80">
        <v>35715.560728515615</v>
      </c>
      <c r="G269" s="80">
        <v>20656.508682290616</v>
      </c>
      <c r="H269" s="80">
        <v>6593.3110730468716</v>
      </c>
      <c r="I269" s="80">
        <v>18308.169973632797</v>
      </c>
      <c r="J269" s="80">
        <v>77.421129226684599</v>
      </c>
      <c r="K269" s="80">
        <v>11835.093210109362</v>
      </c>
      <c r="L269" s="80">
        <v>6697.2072381814778</v>
      </c>
      <c r="M269" s="80">
        <v>25782.022155327628</v>
      </c>
      <c r="N269" s="80">
        <v>10481.524749999997</v>
      </c>
      <c r="O269" s="80">
        <v>29426.714473187505</v>
      </c>
      <c r="P269" s="80">
        <v>2328.7708489570878</v>
      </c>
      <c r="Q269" s="80">
        <v>31.827795505523678</v>
      </c>
      <c r="R269" s="80">
        <v>3686.4534301757803</v>
      </c>
      <c r="S269" s="80">
        <v>28096.103916992201</v>
      </c>
      <c r="T269" s="80">
        <v>11034.91247167969</v>
      </c>
      <c r="U269" s="80">
        <v>4829.9598481140119</v>
      </c>
      <c r="V269" s="80">
        <v>37874.935799609382</v>
      </c>
      <c r="W269" s="80">
        <v>3513.9833007812499</v>
      </c>
      <c r="X269" s="80">
        <v>11968.663233807241</v>
      </c>
      <c r="Y269" s="80">
        <v>11484.925054687497</v>
      </c>
      <c r="Z269" s="80">
        <v>349.133930645752</v>
      </c>
      <c r="AA269" s="80">
        <v>15467.159482421885</v>
      </c>
      <c r="AB269" s="80">
        <v>13852.45749609377</v>
      </c>
      <c r="AC269" s="80">
        <v>17233.925859466028</v>
      </c>
      <c r="AD269" s="80">
        <v>22601.718988281256</v>
      </c>
      <c r="AE269" s="80">
        <v>8248.8656884765951</v>
      </c>
      <c r="AF269" s="80">
        <v>49.837760593750005</v>
      </c>
      <c r="AG269" s="80">
        <v>13313.586628906249</v>
      </c>
      <c r="AH269" s="80">
        <v>22410.232923828124</v>
      </c>
      <c r="AI269" s="80">
        <v>11935.331054687511</v>
      </c>
      <c r="AJ269" s="80">
        <v>69.092028253907188</v>
      </c>
      <c r="AK269" s="80">
        <v>3925.5970016479514</v>
      </c>
      <c r="AL269" s="80">
        <v>12003.143238281236</v>
      </c>
      <c r="AM269" s="80">
        <v>12803.331707031257</v>
      </c>
      <c r="AN269" s="80">
        <v>2373.6782714843694</v>
      </c>
      <c r="AO269" s="80">
        <v>28821.398511718751</v>
      </c>
      <c r="AP269" s="80">
        <v>263.98792456054696</v>
      </c>
      <c r="AQ269" s="80">
        <v>32586.957043000988</v>
      </c>
      <c r="AR269" s="80">
        <v>31979.956719726557</v>
      </c>
      <c r="AS269" s="80">
        <v>32043.118307617176</v>
      </c>
      <c r="AT269" s="80">
        <v>10799.824698210999</v>
      </c>
      <c r="AU269" s="80">
        <v>32581.750172982989</v>
      </c>
      <c r="AV269" s="80">
        <v>10131.418136718756</v>
      </c>
      <c r="AW269" s="80">
        <v>-3192.3292380432085</v>
      </c>
      <c r="AX269" s="80">
        <v>25316.154400634765</v>
      </c>
      <c r="AY269" s="81">
        <v>30388.85049609371</v>
      </c>
    </row>
    <row r="270" spans="1:51" x14ac:dyDescent="0.25">
      <c r="A270" s="78">
        <v>43781</v>
      </c>
      <c r="B270" s="79">
        <v>5</v>
      </c>
      <c r="C270" s="80">
        <v>20495.838329355222</v>
      </c>
      <c r="D270" s="80">
        <v>23579.745156249981</v>
      </c>
      <c r="E270" s="80">
        <v>10515.341967773438</v>
      </c>
      <c r="F270" s="80">
        <v>34762.632462890608</v>
      </c>
      <c r="G270" s="80">
        <v>20259.23138932186</v>
      </c>
      <c r="H270" s="80">
        <v>6757.7054518906307</v>
      </c>
      <c r="I270" s="80">
        <v>17882.141908691417</v>
      </c>
      <c r="J270" s="80">
        <v>77.752887725830092</v>
      </c>
      <c r="K270" s="80">
        <v>11441.49195968751</v>
      </c>
      <c r="L270" s="80">
        <v>6861.8589471658788</v>
      </c>
      <c r="M270" s="80">
        <v>23739.179291943929</v>
      </c>
      <c r="N270" s="80">
        <v>10025.02682617189</v>
      </c>
      <c r="O270" s="80">
        <v>29173.315023984367</v>
      </c>
      <c r="P270" s="80">
        <v>2430.127689132898</v>
      </c>
      <c r="Q270" s="80">
        <v>31.489291667938232</v>
      </c>
      <c r="R270" s="80">
        <v>3576.4952636718745</v>
      </c>
      <c r="S270" s="80">
        <v>27171.59109960937</v>
      </c>
      <c r="T270" s="80">
        <v>10590.719937499991</v>
      </c>
      <c r="U270" s="80">
        <v>5180.4381777123235</v>
      </c>
      <c r="V270" s="80">
        <v>36361.429744921887</v>
      </c>
      <c r="W270" s="80">
        <v>3426.9750732421899</v>
      </c>
      <c r="X270" s="80">
        <v>11929.007548791717</v>
      </c>
      <c r="Y270" s="80">
        <v>10772.979816406252</v>
      </c>
      <c r="Z270" s="80">
        <v>342.05150883789065</v>
      </c>
      <c r="AA270" s="80">
        <v>15394.70065429689</v>
      </c>
      <c r="AB270" s="80">
        <v>13710.882732421889</v>
      </c>
      <c r="AC270" s="80">
        <v>17096.51666800621</v>
      </c>
      <c r="AD270" s="80">
        <v>21716.321568359392</v>
      </c>
      <c r="AE270" s="80">
        <v>8297.4021796875004</v>
      </c>
      <c r="AF270" s="80">
        <v>49.837760593750005</v>
      </c>
      <c r="AG270" s="80">
        <v>12779.22994921875</v>
      </c>
      <c r="AH270" s="80">
        <v>22175.107523437506</v>
      </c>
      <c r="AI270" s="80">
        <v>9757.8602050781101</v>
      </c>
      <c r="AJ270" s="80">
        <v>78.424008806640927</v>
      </c>
      <c r="AK270" s="80">
        <v>3864.4608932495121</v>
      </c>
      <c r="AL270" s="80">
        <v>11462.45185449219</v>
      </c>
      <c r="AM270" s="80">
        <v>12256.040501953143</v>
      </c>
      <c r="AN270" s="80">
        <v>1216.2047851562602</v>
      </c>
      <c r="AO270" s="80">
        <v>27734.7451616211</v>
      </c>
      <c r="AP270" s="80">
        <v>246.61188696289096</v>
      </c>
      <c r="AQ270" s="80">
        <v>31978.733274446306</v>
      </c>
      <c r="AR270" s="80">
        <v>31066.015747558613</v>
      </c>
      <c r="AS270" s="80">
        <v>30854.092019531257</v>
      </c>
      <c r="AT270" s="80">
        <v>10748.132170423776</v>
      </c>
      <c r="AU270" s="80">
        <v>31988.026608529843</v>
      </c>
      <c r="AV270" s="80">
        <v>9793.4441835937487</v>
      </c>
      <c r="AW270" s="80">
        <v>-3974.9204124133294</v>
      </c>
      <c r="AX270" s="80">
        <v>24369.338332519517</v>
      </c>
      <c r="AY270" s="81">
        <v>29917.960693359408</v>
      </c>
    </row>
    <row r="271" spans="1:51" x14ac:dyDescent="0.25">
      <c r="A271" s="78">
        <v>43781</v>
      </c>
      <c r="B271" s="79">
        <v>6</v>
      </c>
      <c r="C271" s="80">
        <v>20140.859778247515</v>
      </c>
      <c r="D271" s="80">
        <v>24872.400796874997</v>
      </c>
      <c r="E271" s="80">
        <v>10345.378237304692</v>
      </c>
      <c r="F271" s="80">
        <v>34920.902812500019</v>
      </c>
      <c r="G271" s="80">
        <v>17929.353442056225</v>
      </c>
      <c r="H271" s="80">
        <v>6616.6081725156318</v>
      </c>
      <c r="I271" s="80">
        <v>18072.634035156239</v>
      </c>
      <c r="J271" s="80">
        <v>76.094528198242102</v>
      </c>
      <c r="K271" s="80">
        <v>11610.042719390627</v>
      </c>
      <c r="L271" s="80">
        <v>6619.4896629861787</v>
      </c>
      <c r="M271" s="80">
        <v>27198.82861613671</v>
      </c>
      <c r="N271" s="80">
        <v>9933.9949707031392</v>
      </c>
      <c r="O271" s="80">
        <v>29573.174246273422</v>
      </c>
      <c r="P271" s="80">
        <v>2186.152492404764</v>
      </c>
      <c r="Q271" s="80">
        <v>31.821242809295661</v>
      </c>
      <c r="R271" s="80">
        <v>3464.6107055664065</v>
      </c>
      <c r="S271" s="80">
        <v>27112.803533203129</v>
      </c>
      <c r="T271" s="80">
        <v>10376.85717871095</v>
      </c>
      <c r="U271" s="80">
        <v>5427.9231389954339</v>
      </c>
      <c r="V271" s="80">
        <v>36380.745275781272</v>
      </c>
      <c r="W271" s="80">
        <v>3343.0864135742167</v>
      </c>
      <c r="X271" s="80">
        <v>12073.463950561849</v>
      </c>
      <c r="Y271" s="80">
        <v>11105.823160156247</v>
      </c>
      <c r="Z271" s="80">
        <v>342.82467226562494</v>
      </c>
      <c r="AA271" s="80">
        <v>14948.513653320306</v>
      </c>
      <c r="AB271" s="80">
        <v>13968.699267578131</v>
      </c>
      <c r="AC271" s="80">
        <v>16632.475969723284</v>
      </c>
      <c r="AD271" s="80">
        <v>21913.819574218734</v>
      </c>
      <c r="AE271" s="80">
        <v>8065.9594121093842</v>
      </c>
      <c r="AF271" s="80">
        <v>49.837760593750005</v>
      </c>
      <c r="AG271" s="80">
        <v>13160.184207031252</v>
      </c>
      <c r="AH271" s="80">
        <v>22563.718828125013</v>
      </c>
      <c r="AI271" s="80">
        <v>9025.6753906249996</v>
      </c>
      <c r="AJ271" s="80">
        <v>78.202781251953013</v>
      </c>
      <c r="AK271" s="80">
        <v>3980.6604141235302</v>
      </c>
      <c r="AL271" s="80">
        <v>11635.93944531251</v>
      </c>
      <c r="AM271" s="80">
        <v>12065.67120117187</v>
      </c>
      <c r="AN271" s="80">
        <v>2354.371386718748</v>
      </c>
      <c r="AO271" s="80">
        <v>27882.892344726559</v>
      </c>
      <c r="AP271" s="80">
        <v>258.11336303710902</v>
      </c>
      <c r="AQ271" s="80">
        <v>32066.222452180689</v>
      </c>
      <c r="AR271" s="80">
        <v>31342.195333007825</v>
      </c>
      <c r="AS271" s="80">
        <v>31149.785551757814</v>
      </c>
      <c r="AT271" s="80">
        <v>10749.168035807033</v>
      </c>
      <c r="AU271" s="80">
        <v>32278.157206186101</v>
      </c>
      <c r="AV271" s="80">
        <v>9651.9788222656243</v>
      </c>
      <c r="AW271" s="80">
        <v>-2982.968704909661</v>
      </c>
      <c r="AX271" s="80">
        <v>24594.931127929678</v>
      </c>
      <c r="AY271" s="81">
        <v>29975.183667968755</v>
      </c>
    </row>
    <row r="272" spans="1:51" x14ac:dyDescent="0.25">
      <c r="A272" s="78">
        <v>43781</v>
      </c>
      <c r="B272" s="79">
        <v>7</v>
      </c>
      <c r="C272" s="80">
        <v>21236.266635250453</v>
      </c>
      <c r="D272" s="80">
        <v>26270.475808593765</v>
      </c>
      <c r="E272" s="80">
        <v>11623.867231445331</v>
      </c>
      <c r="F272" s="80">
        <v>38599.070041015628</v>
      </c>
      <c r="G272" s="80">
        <v>20286.141120162465</v>
      </c>
      <c r="H272" s="80">
        <v>6741.1460339687428</v>
      </c>
      <c r="I272" s="80">
        <v>19964.565004882821</v>
      </c>
      <c r="J272" s="80">
        <v>76.456699371337905</v>
      </c>
      <c r="K272" s="80">
        <v>12661.751898757822</v>
      </c>
      <c r="L272" s="80">
        <v>7145.6585399392879</v>
      </c>
      <c r="M272" s="80">
        <v>27056.260086900391</v>
      </c>
      <c r="N272" s="80">
        <v>10529.121539062497</v>
      </c>
      <c r="O272" s="80">
        <v>32147.080010539074</v>
      </c>
      <c r="P272" s="80">
        <v>2608.0459609842969</v>
      </c>
      <c r="Q272" s="80">
        <v>32.625730514526381</v>
      </c>
      <c r="R272" s="80">
        <v>3703.02437133789</v>
      </c>
      <c r="S272" s="80">
        <v>28966.123994140642</v>
      </c>
      <c r="T272" s="80">
        <v>11054.32142871094</v>
      </c>
      <c r="U272" s="80">
        <v>5949.5038818359399</v>
      </c>
      <c r="V272" s="80">
        <v>39588.582340234345</v>
      </c>
      <c r="W272" s="80">
        <v>3263.8833618164058</v>
      </c>
      <c r="X272" s="80">
        <v>12224.943911364009</v>
      </c>
      <c r="Y272" s="80">
        <v>12174.530480468751</v>
      </c>
      <c r="Z272" s="80">
        <v>351.81639731445307</v>
      </c>
      <c r="AA272" s="80">
        <v>16750.550957031253</v>
      </c>
      <c r="AB272" s="80">
        <v>15686.321376953143</v>
      </c>
      <c r="AC272" s="80">
        <v>18169.495929331835</v>
      </c>
      <c r="AD272" s="80">
        <v>23592.071230468751</v>
      </c>
      <c r="AE272" s="80">
        <v>8601.5230937500091</v>
      </c>
      <c r="AF272" s="80">
        <v>49.837760593750005</v>
      </c>
      <c r="AG272" s="80">
        <v>14421.402605468749</v>
      </c>
      <c r="AH272" s="80">
        <v>25590.157306640613</v>
      </c>
      <c r="AI272" s="80">
        <v>8006.727197265629</v>
      </c>
      <c r="AJ272" s="80">
        <v>78.255546136718976</v>
      </c>
      <c r="AK272" s="80">
        <v>4522.9901431679727</v>
      </c>
      <c r="AL272" s="80">
        <v>12730.126162109373</v>
      </c>
      <c r="AM272" s="80">
        <v>12433.070014648458</v>
      </c>
      <c r="AN272" s="80">
        <v>2632.0977539062606</v>
      </c>
      <c r="AO272" s="80">
        <v>29885.201708984379</v>
      </c>
      <c r="AP272" s="80">
        <v>252.70616475587806</v>
      </c>
      <c r="AQ272" s="80">
        <v>34068.128114290041</v>
      </c>
      <c r="AR272" s="80">
        <v>33438.180172363289</v>
      </c>
      <c r="AS272" s="80">
        <v>34332.353785156243</v>
      </c>
      <c r="AT272" s="80">
        <v>11185.144762681235</v>
      </c>
      <c r="AU272" s="80">
        <v>35144.065604623618</v>
      </c>
      <c r="AV272" s="80">
        <v>10748.636197265632</v>
      </c>
      <c r="AW272" s="80">
        <v>-1535.5401807251083</v>
      </c>
      <c r="AX272" s="80">
        <v>26129.849089355463</v>
      </c>
      <c r="AY272" s="81">
        <v>31719.15975390625</v>
      </c>
    </row>
    <row r="273" spans="1:51" x14ac:dyDescent="0.25">
      <c r="A273" s="78">
        <v>43781</v>
      </c>
      <c r="B273" s="79">
        <v>8</v>
      </c>
      <c r="C273" s="80">
        <v>24617.114538695005</v>
      </c>
      <c r="D273" s="80">
        <v>27313.076554687497</v>
      </c>
      <c r="E273" s="80">
        <v>13414.51167968751</v>
      </c>
      <c r="F273" s="80">
        <v>47141.188015625012</v>
      </c>
      <c r="G273" s="80">
        <v>21064.120184949836</v>
      </c>
      <c r="H273" s="80">
        <v>6082.0640653750079</v>
      </c>
      <c r="I273" s="80">
        <v>25642.292498046882</v>
      </c>
      <c r="J273" s="80">
        <v>88.169679641723604</v>
      </c>
      <c r="K273" s="80">
        <v>14146.211210070296</v>
      </c>
      <c r="L273" s="80">
        <v>7128.6548729471151</v>
      </c>
      <c r="M273" s="80">
        <v>29714.667956410478</v>
      </c>
      <c r="N273" s="80">
        <v>10934.346029296876</v>
      </c>
      <c r="O273" s="80">
        <v>38060.461917679684</v>
      </c>
      <c r="P273" s="80">
        <v>2637.9034537138659</v>
      </c>
      <c r="Q273" s="80">
        <v>33.528034210205064</v>
      </c>
      <c r="R273" s="80">
        <v>3553.4368530273441</v>
      </c>
      <c r="S273" s="80">
        <v>30249.297466796863</v>
      </c>
      <c r="T273" s="80">
        <v>12022.673892578121</v>
      </c>
      <c r="U273" s="80">
        <v>6147.9739658203198</v>
      </c>
      <c r="V273" s="80">
        <v>42937.069439062514</v>
      </c>
      <c r="W273" s="80">
        <v>3212.2575805664055</v>
      </c>
      <c r="X273" s="80">
        <v>10716.540504387383</v>
      </c>
      <c r="Y273" s="80">
        <v>13651.120937499996</v>
      </c>
      <c r="Z273" s="80">
        <v>325.40803659057616</v>
      </c>
      <c r="AA273" s="80">
        <v>18244.801861328113</v>
      </c>
      <c r="AB273" s="80">
        <v>20764.862980468755</v>
      </c>
      <c r="AC273" s="80">
        <v>21012.723381788783</v>
      </c>
      <c r="AD273" s="80">
        <v>23998.574302734374</v>
      </c>
      <c r="AE273" s="80">
        <v>7432.7197236328102</v>
      </c>
      <c r="AF273" s="80">
        <v>49.837760593750005</v>
      </c>
      <c r="AG273" s="80">
        <v>16149.650929687499</v>
      </c>
      <c r="AH273" s="80">
        <v>24961.155267578139</v>
      </c>
      <c r="AI273" s="80">
        <v>8360.4396240234291</v>
      </c>
      <c r="AJ273" s="80">
        <v>43.38939531836013</v>
      </c>
      <c r="AK273" s="80">
        <v>4968.0059636431124</v>
      </c>
      <c r="AL273" s="80">
        <v>13176.238101562492</v>
      </c>
      <c r="AM273" s="80">
        <v>12431.590786132776</v>
      </c>
      <c r="AN273" s="80">
        <v>2201.0195800781294</v>
      </c>
      <c r="AO273" s="80">
        <v>33393.228677734376</v>
      </c>
      <c r="AP273" s="80">
        <v>340.83051405778411</v>
      </c>
      <c r="AQ273" s="80">
        <v>42008.939916047879</v>
      </c>
      <c r="AR273" s="80">
        <v>36922.853651367186</v>
      </c>
      <c r="AS273" s="80">
        <v>37081.958507812509</v>
      </c>
      <c r="AT273" s="80">
        <v>10905.634887443806</v>
      </c>
      <c r="AU273" s="80">
        <v>40464.449762826727</v>
      </c>
      <c r="AV273" s="80">
        <v>7866.3754179687485</v>
      </c>
      <c r="AW273" s="80">
        <v>-1671.3532271289009</v>
      </c>
      <c r="AX273" s="80">
        <v>25893.997803955081</v>
      </c>
      <c r="AY273" s="81">
        <v>39434.968269531259</v>
      </c>
    </row>
    <row r="274" spans="1:51" x14ac:dyDescent="0.25">
      <c r="A274" s="78">
        <v>43781</v>
      </c>
      <c r="B274" s="79">
        <v>9</v>
      </c>
      <c r="C274" s="80">
        <v>32001.076983403604</v>
      </c>
      <c r="D274" s="80">
        <v>33560.308343750003</v>
      </c>
      <c r="E274" s="80">
        <v>13924.842792968759</v>
      </c>
      <c r="F274" s="80">
        <v>54690.701765625003</v>
      </c>
      <c r="G274" s="80">
        <v>25581.109755830654</v>
      </c>
      <c r="H274" s="80">
        <v>7856.8424458281315</v>
      </c>
      <c r="I274" s="80">
        <v>31135.510911132809</v>
      </c>
      <c r="J274" s="80">
        <v>93.109422683715906</v>
      </c>
      <c r="K274" s="80">
        <v>16313.803263671876</v>
      </c>
      <c r="L274" s="80">
        <v>7933.0627547830654</v>
      </c>
      <c r="M274" s="80">
        <v>34459.883011422018</v>
      </c>
      <c r="N274" s="80">
        <v>11621.10613476564</v>
      </c>
      <c r="O274" s="80">
        <v>45050.677072007791</v>
      </c>
      <c r="P274" s="80">
        <v>3024.4655540525828</v>
      </c>
      <c r="Q274" s="80">
        <v>34.985861778259284</v>
      </c>
      <c r="R274" s="80">
        <v>3867.3147155761744</v>
      </c>
      <c r="S274" s="80">
        <v>34620.934226562509</v>
      </c>
      <c r="T274" s="80">
        <v>12563.304053710928</v>
      </c>
      <c r="U274" s="80">
        <v>6380.8610292968806</v>
      </c>
      <c r="V274" s="80">
        <v>46909.375497656256</v>
      </c>
      <c r="W274" s="80">
        <v>3713.6270751953202</v>
      </c>
      <c r="X274" s="80">
        <v>13725.830360131469</v>
      </c>
      <c r="Y274" s="80">
        <v>15812.118136718749</v>
      </c>
      <c r="Z274" s="80">
        <v>336.72195003662097</v>
      </c>
      <c r="AA274" s="80">
        <v>21825.650847656267</v>
      </c>
      <c r="AB274" s="80">
        <v>27649.125683593757</v>
      </c>
      <c r="AC274" s="80">
        <v>23306.553253493126</v>
      </c>
      <c r="AD274" s="80">
        <v>25706.851031249997</v>
      </c>
      <c r="AE274" s="80">
        <v>8529.7084199219025</v>
      </c>
      <c r="AF274" s="80">
        <v>49.837760593750005</v>
      </c>
      <c r="AG274" s="80">
        <v>18860.621707031249</v>
      </c>
      <c r="AH274" s="80">
        <v>25740.979921875005</v>
      </c>
      <c r="AI274" s="80">
        <v>10017.47001953126</v>
      </c>
      <c r="AJ274" s="80">
        <v>103.70304735156287</v>
      </c>
      <c r="AK274" s="80">
        <v>5656.8163698486951</v>
      </c>
      <c r="AL274" s="80">
        <v>14092.167669921893</v>
      </c>
      <c r="AM274" s="80">
        <v>14506.676317382846</v>
      </c>
      <c r="AN274" s="80">
        <v>2484.9589843750009</v>
      </c>
      <c r="AO274" s="80">
        <v>39822.539940429691</v>
      </c>
      <c r="AP274" s="80">
        <v>439.63560448913523</v>
      </c>
      <c r="AQ274" s="80">
        <v>53652.365276399425</v>
      </c>
      <c r="AR274" s="80">
        <v>44784.240106445308</v>
      </c>
      <c r="AS274" s="80">
        <v>42616.546996093755</v>
      </c>
      <c r="AT274" s="80">
        <v>12929.24090282627</v>
      </c>
      <c r="AU274" s="80">
        <v>45913.435962045492</v>
      </c>
      <c r="AV274" s="80">
        <v>9306.5461289062659</v>
      </c>
      <c r="AW274" s="80">
        <v>-1531.8015538073769</v>
      </c>
      <c r="AX274" s="80">
        <v>28915.65295898437</v>
      </c>
      <c r="AY274" s="81">
        <v>53211.399019531273</v>
      </c>
    </row>
    <row r="275" spans="1:51" x14ac:dyDescent="0.25">
      <c r="A275" s="78">
        <v>43781</v>
      </c>
      <c r="B275" s="79">
        <v>10</v>
      </c>
      <c r="C275" s="80">
        <v>36557.545494021571</v>
      </c>
      <c r="D275" s="80">
        <v>38877.913312499986</v>
      </c>
      <c r="E275" s="80">
        <v>15472.939580078135</v>
      </c>
      <c r="F275" s="80">
        <v>61537.88738671875</v>
      </c>
      <c r="G275" s="80">
        <v>32649.093671204202</v>
      </c>
      <c r="H275" s="80">
        <v>9643.0355544062513</v>
      </c>
      <c r="I275" s="80">
        <v>35951.178524414056</v>
      </c>
      <c r="J275" s="80">
        <v>107.1719264984131</v>
      </c>
      <c r="K275" s="80">
        <v>18775.618337984397</v>
      </c>
      <c r="L275" s="80">
        <v>10002.829410056504</v>
      </c>
      <c r="M275" s="80">
        <v>39487.268178324208</v>
      </c>
      <c r="N275" s="80">
        <v>12824.731943359368</v>
      </c>
      <c r="O275" s="80">
        <v>49787.684245078126</v>
      </c>
      <c r="P275" s="80">
        <v>3476.2636651635744</v>
      </c>
      <c r="Q275" s="80">
        <v>34.695220947265618</v>
      </c>
      <c r="R275" s="80">
        <v>4466.201525878907</v>
      </c>
      <c r="S275" s="80">
        <v>39365.328281249997</v>
      </c>
      <c r="T275" s="80">
        <v>14491.463692382809</v>
      </c>
      <c r="U275" s="80">
        <v>7016.5799394531196</v>
      </c>
      <c r="V275" s="80">
        <v>51574.423322656243</v>
      </c>
      <c r="W275" s="80">
        <v>4453.0759521484397</v>
      </c>
      <c r="X275" s="80">
        <v>17741.387210539346</v>
      </c>
      <c r="Y275" s="80">
        <v>17521.680929687504</v>
      </c>
      <c r="Z275" s="80">
        <v>400.91966784057621</v>
      </c>
      <c r="AA275" s="80">
        <v>24701.69522656249</v>
      </c>
      <c r="AB275" s="80">
        <v>32678.966367187499</v>
      </c>
      <c r="AC275" s="80">
        <v>26177.378260813224</v>
      </c>
      <c r="AD275" s="80">
        <v>28403.343308593761</v>
      </c>
      <c r="AE275" s="80">
        <v>9291.1537499445949</v>
      </c>
      <c r="AF275" s="80">
        <v>49.837760593750005</v>
      </c>
      <c r="AG275" s="80">
        <v>21418.315355468752</v>
      </c>
      <c r="AH275" s="80">
        <v>28725.245699218751</v>
      </c>
      <c r="AI275" s="80">
        <v>12533.08935546875</v>
      </c>
      <c r="AJ275" s="80">
        <v>188.49025403125006</v>
      </c>
      <c r="AK275" s="80">
        <v>6605.6523263568142</v>
      </c>
      <c r="AL275" s="80">
        <v>15609.63412109373</v>
      </c>
      <c r="AM275" s="80">
        <v>17348.982648437493</v>
      </c>
      <c r="AN275" s="80">
        <v>3158.5047851562513</v>
      </c>
      <c r="AO275" s="80">
        <v>46532.848953124994</v>
      </c>
      <c r="AP275" s="80">
        <v>566.09463048522184</v>
      </c>
      <c r="AQ275" s="80">
        <v>63566.349145540029</v>
      </c>
      <c r="AR275" s="80">
        <v>52306.026525390669</v>
      </c>
      <c r="AS275" s="80">
        <v>47225.735101562525</v>
      </c>
      <c r="AT275" s="80">
        <v>15017.74266631096</v>
      </c>
      <c r="AU275" s="80">
        <v>51305.451868295509</v>
      </c>
      <c r="AV275" s="80">
        <v>11990.310390624998</v>
      </c>
      <c r="AW275" s="80">
        <v>1646.8846477081297</v>
      </c>
      <c r="AX275" s="80">
        <v>32723.665435791016</v>
      </c>
      <c r="AY275" s="81">
        <v>64597.406515624964</v>
      </c>
    </row>
    <row r="276" spans="1:51" x14ac:dyDescent="0.25">
      <c r="A276" s="78">
        <v>43781</v>
      </c>
      <c r="B276" s="79">
        <v>11</v>
      </c>
      <c r="C276" s="80">
        <v>40594.603784681793</v>
      </c>
      <c r="D276" s="80">
        <v>40210.358453125002</v>
      </c>
      <c r="E276" s="80">
        <v>16689.034169921884</v>
      </c>
      <c r="F276" s="80">
        <v>66656.73387890622</v>
      </c>
      <c r="G276" s="80">
        <v>39151.493158987389</v>
      </c>
      <c r="H276" s="80">
        <v>10216.367194281253</v>
      </c>
      <c r="I276" s="80">
        <v>39496.991381835927</v>
      </c>
      <c r="J276" s="80">
        <v>103.2487010955811</v>
      </c>
      <c r="K276" s="80">
        <v>20435.741474343773</v>
      </c>
      <c r="L276" s="80">
        <v>10585.865221579925</v>
      </c>
      <c r="M276" s="80">
        <v>42064.802205369138</v>
      </c>
      <c r="N276" s="80">
        <v>14111.617972656257</v>
      </c>
      <c r="O276" s="80">
        <v>53701.643016453127</v>
      </c>
      <c r="P276" s="80">
        <v>3643.6667462127666</v>
      </c>
      <c r="Q276" s="80">
        <v>35.90818977355957</v>
      </c>
      <c r="R276" s="80">
        <v>4918.9751342773434</v>
      </c>
      <c r="S276" s="80">
        <v>42344.216550781275</v>
      </c>
      <c r="T276" s="80">
        <v>16737.555124999995</v>
      </c>
      <c r="U276" s="80">
        <v>7646.0768945312593</v>
      </c>
      <c r="V276" s="80">
        <v>57199.985746875005</v>
      </c>
      <c r="W276" s="80">
        <v>4596.6830078125104</v>
      </c>
      <c r="X276" s="80">
        <v>19166.702485388687</v>
      </c>
      <c r="Y276" s="80">
        <v>18380.15871484375</v>
      </c>
      <c r="Z276" s="80">
        <v>364.70321574707037</v>
      </c>
      <c r="AA276" s="80">
        <v>27169.054605468751</v>
      </c>
      <c r="AB276" s="80">
        <v>34112.915175781258</v>
      </c>
      <c r="AC276" s="80">
        <v>28409.035008892908</v>
      </c>
      <c r="AD276" s="80">
        <v>31349.93522656248</v>
      </c>
      <c r="AE276" s="80">
        <v>9915.7818753833126</v>
      </c>
      <c r="AF276" s="80">
        <v>49.837760593750005</v>
      </c>
      <c r="AG276" s="80">
        <v>22597.566203124999</v>
      </c>
      <c r="AH276" s="80">
        <v>32800.862445312501</v>
      </c>
      <c r="AI276" s="80">
        <v>13576.404443359381</v>
      </c>
      <c r="AJ276" s="80">
        <v>185.38227596679684</v>
      </c>
      <c r="AK276" s="80">
        <v>7133.8730035803228</v>
      </c>
      <c r="AL276" s="80">
        <v>17177.176220703128</v>
      </c>
      <c r="AM276" s="80">
        <v>19064.72465820314</v>
      </c>
      <c r="AN276" s="80">
        <v>3380.5784667968692</v>
      </c>
      <c r="AO276" s="80">
        <v>50746.132161132802</v>
      </c>
      <c r="AP276" s="80">
        <v>697.01143135085999</v>
      </c>
      <c r="AQ276" s="80">
        <v>69185.08915139937</v>
      </c>
      <c r="AR276" s="80">
        <v>56325.778924804683</v>
      </c>
      <c r="AS276" s="80">
        <v>49480.375718750023</v>
      </c>
      <c r="AT276" s="80">
        <v>16499.642935729826</v>
      </c>
      <c r="AU276" s="80">
        <v>53975.300934701721</v>
      </c>
      <c r="AV276" s="80">
        <v>13350.849232421871</v>
      </c>
      <c r="AW276" s="80">
        <v>3756.1299717932102</v>
      </c>
      <c r="AX276" s="80">
        <v>35542.128210449235</v>
      </c>
      <c r="AY276" s="81">
        <v>71131.769714843715</v>
      </c>
    </row>
    <row r="277" spans="1:51" x14ac:dyDescent="0.25">
      <c r="A277" s="78">
        <v>43781</v>
      </c>
      <c r="B277" s="79">
        <v>12</v>
      </c>
      <c r="C277" s="80">
        <v>43109.398850065241</v>
      </c>
      <c r="D277" s="80">
        <v>38742.27900000001</v>
      </c>
      <c r="E277" s="80">
        <v>18723.627656250021</v>
      </c>
      <c r="F277" s="80">
        <v>70155.011230468765</v>
      </c>
      <c r="G277" s="80">
        <v>41563.905755908716</v>
      </c>
      <c r="H277" s="80">
        <v>9902.7946338749989</v>
      </c>
      <c r="I277" s="80">
        <v>41050.500045898458</v>
      </c>
      <c r="J277" s="80">
        <v>108.49970245361331</v>
      </c>
      <c r="K277" s="80">
        <v>21384.397367968751</v>
      </c>
      <c r="L277" s="80">
        <v>11211.270526267435</v>
      </c>
      <c r="M277" s="80">
        <v>41701.105028034304</v>
      </c>
      <c r="N277" s="80">
        <v>15688.841445312499</v>
      </c>
      <c r="O277" s="80">
        <v>56520.998461812502</v>
      </c>
      <c r="P277" s="80">
        <v>4016.8499577563466</v>
      </c>
      <c r="Q277" s="80">
        <v>34.073038101196289</v>
      </c>
      <c r="R277" s="80">
        <v>5221.4884033203134</v>
      </c>
      <c r="S277" s="80">
        <v>44472.511083984384</v>
      </c>
      <c r="T277" s="80">
        <v>18428.335449218735</v>
      </c>
      <c r="U277" s="80">
        <v>8396.3517070312409</v>
      </c>
      <c r="V277" s="80">
        <v>61466.140404687496</v>
      </c>
      <c r="W277" s="80">
        <v>4928.9803710937504</v>
      </c>
      <c r="X277" s="80">
        <v>20774.779885034281</v>
      </c>
      <c r="Y277" s="80">
        <v>18978.104953125006</v>
      </c>
      <c r="Z277" s="80">
        <v>396.69049697265621</v>
      </c>
      <c r="AA277" s="80">
        <v>28899.229550781241</v>
      </c>
      <c r="AB277" s="80">
        <v>34765.417769531246</v>
      </c>
      <c r="AC277" s="80">
        <v>30471.347469112159</v>
      </c>
      <c r="AD277" s="80">
        <v>33928.743234375004</v>
      </c>
      <c r="AE277" s="80">
        <v>11388.846517963266</v>
      </c>
      <c r="AF277" s="80">
        <v>49.837760593750005</v>
      </c>
      <c r="AG277" s="80">
        <v>23120.865792968747</v>
      </c>
      <c r="AH277" s="80">
        <v>34419.542667968744</v>
      </c>
      <c r="AI277" s="80">
        <v>13972.6392578125</v>
      </c>
      <c r="AJ277" s="80">
        <v>194.40484393750012</v>
      </c>
      <c r="AK277" s="80">
        <v>7266.6655915466326</v>
      </c>
      <c r="AL277" s="80">
        <v>18566.093013671867</v>
      </c>
      <c r="AM277" s="80">
        <v>20504.975121093779</v>
      </c>
      <c r="AN277" s="80">
        <v>3882.1835937500109</v>
      </c>
      <c r="AO277" s="80">
        <v>56966.41294335937</v>
      </c>
      <c r="AP277" s="80">
        <v>761.67306780456556</v>
      </c>
      <c r="AQ277" s="80">
        <v>72110.152610383782</v>
      </c>
      <c r="AR277" s="80">
        <v>58732.927928710917</v>
      </c>
      <c r="AS277" s="80">
        <v>51004.269847656273</v>
      </c>
      <c r="AT277" s="80">
        <v>15758.659043071242</v>
      </c>
      <c r="AU277" s="80">
        <v>56198.063098764222</v>
      </c>
      <c r="AV277" s="80">
        <v>14744.479207031256</v>
      </c>
      <c r="AW277" s="80">
        <v>4515.5426424066163</v>
      </c>
      <c r="AX277" s="80">
        <v>37838.287192382806</v>
      </c>
      <c r="AY277" s="81">
        <v>74000.849828124978</v>
      </c>
    </row>
    <row r="278" spans="1:51" x14ac:dyDescent="0.25">
      <c r="A278" s="78">
        <v>43781</v>
      </c>
      <c r="B278" s="79">
        <v>13</v>
      </c>
      <c r="C278" s="80">
        <v>44328.518643715877</v>
      </c>
      <c r="D278" s="80">
        <v>40949.330578125002</v>
      </c>
      <c r="E278" s="80">
        <v>20583.689648437499</v>
      </c>
      <c r="F278" s="80">
        <v>72490.969437499996</v>
      </c>
      <c r="G278" s="80">
        <v>43876.566863208565</v>
      </c>
      <c r="H278" s="80">
        <v>9428.4717344687488</v>
      </c>
      <c r="I278" s="80">
        <v>42603.838056640634</v>
      </c>
      <c r="J278" s="80">
        <v>117.77857017517091</v>
      </c>
      <c r="K278" s="80">
        <v>22205.642169812483</v>
      </c>
      <c r="L278" s="80">
        <v>11318.688897361195</v>
      </c>
      <c r="M278" s="80">
        <v>44732.135781566416</v>
      </c>
      <c r="N278" s="80">
        <v>16933.858804687505</v>
      </c>
      <c r="O278" s="80">
        <v>58314.430479968745</v>
      </c>
      <c r="P278" s="80">
        <v>4147.0142029858398</v>
      </c>
      <c r="Q278" s="80">
        <v>34.162627220153809</v>
      </c>
      <c r="R278" s="80">
        <v>5626.2154296875005</v>
      </c>
      <c r="S278" s="80">
        <v>46891.586701171866</v>
      </c>
      <c r="T278" s="80">
        <v>19949.369216796866</v>
      </c>
      <c r="U278" s="80">
        <v>9203.2326738281299</v>
      </c>
      <c r="V278" s="80">
        <v>65216.988564062493</v>
      </c>
      <c r="W278" s="80">
        <v>4963.7542724609402</v>
      </c>
      <c r="X278" s="80">
        <v>21258.294940425538</v>
      </c>
      <c r="Y278" s="80">
        <v>19819.303781250001</v>
      </c>
      <c r="Z278" s="80">
        <v>404.19683347167972</v>
      </c>
      <c r="AA278" s="80">
        <v>30911.018978515614</v>
      </c>
      <c r="AB278" s="80">
        <v>35347.033421875007</v>
      </c>
      <c r="AC278" s="80">
        <v>31457.5093380976</v>
      </c>
      <c r="AD278" s="80">
        <v>36849.581164062503</v>
      </c>
      <c r="AE278" s="80">
        <v>12414.033659326173</v>
      </c>
      <c r="AF278" s="80">
        <v>49.837760593750005</v>
      </c>
      <c r="AG278" s="80">
        <v>24683.673105468752</v>
      </c>
      <c r="AH278" s="80">
        <v>35698.640023437496</v>
      </c>
      <c r="AI278" s="80">
        <v>14160.32709960938</v>
      </c>
      <c r="AJ278" s="80">
        <v>262.34642454687389</v>
      </c>
      <c r="AK278" s="80">
        <v>6811.738272911376</v>
      </c>
      <c r="AL278" s="80">
        <v>19969.696322265616</v>
      </c>
      <c r="AM278" s="80">
        <v>22264.648611328139</v>
      </c>
      <c r="AN278" s="80">
        <v>4197.160009765621</v>
      </c>
      <c r="AO278" s="80">
        <v>60699.259610351553</v>
      </c>
      <c r="AP278" s="80">
        <v>779.41961365600605</v>
      </c>
      <c r="AQ278" s="80">
        <v>73767.465372102524</v>
      </c>
      <c r="AR278" s="80">
        <v>60755.594412109385</v>
      </c>
      <c r="AS278" s="80">
        <v>54752.259841796869</v>
      </c>
      <c r="AT278" s="80">
        <v>17487.064067238513</v>
      </c>
      <c r="AU278" s="80">
        <v>59276.415833139225</v>
      </c>
      <c r="AV278" s="80">
        <v>15963.127494140626</v>
      </c>
      <c r="AW278" s="80">
        <v>5534.2603803863585</v>
      </c>
      <c r="AX278" s="80">
        <v>40169.35449707033</v>
      </c>
      <c r="AY278" s="81">
        <v>75946.316886718749</v>
      </c>
    </row>
    <row r="279" spans="1:51" x14ac:dyDescent="0.25">
      <c r="A279" s="78">
        <v>43781</v>
      </c>
      <c r="B279" s="79">
        <v>14</v>
      </c>
      <c r="C279" s="80">
        <v>45661.861950264029</v>
      </c>
      <c r="D279" s="80">
        <v>41409.438621093752</v>
      </c>
      <c r="E279" s="80">
        <v>21095.627646484376</v>
      </c>
      <c r="F279" s="80">
        <v>74636.284546874987</v>
      </c>
      <c r="G279" s="80">
        <v>41455.510808848223</v>
      </c>
      <c r="H279" s="80">
        <v>7945.3986407187649</v>
      </c>
      <c r="I279" s="80">
        <v>43099.140837890649</v>
      </c>
      <c r="J279" s="80">
        <v>115.75850296020501</v>
      </c>
      <c r="K279" s="80">
        <v>22485.609308437506</v>
      </c>
      <c r="L279" s="80">
        <v>11207.91717470492</v>
      </c>
      <c r="M279" s="80">
        <v>42272.01942830762</v>
      </c>
      <c r="N279" s="80">
        <v>17342.689207031253</v>
      </c>
      <c r="O279" s="80">
        <v>58795.100044359373</v>
      </c>
      <c r="P279" s="80">
        <v>4035.3199727807614</v>
      </c>
      <c r="Q279" s="80">
        <v>34.1585693359375</v>
      </c>
      <c r="R279" s="80">
        <v>6137.5847045898463</v>
      </c>
      <c r="S279" s="80">
        <v>48869.967701171896</v>
      </c>
      <c r="T279" s="80">
        <v>20358.302513671879</v>
      </c>
      <c r="U279" s="80">
        <v>9401.3819492187504</v>
      </c>
      <c r="V279" s="80">
        <v>68479.595734375005</v>
      </c>
      <c r="W279" s="80">
        <v>4937.2107421874898</v>
      </c>
      <c r="X279" s="80">
        <v>22042.301205454594</v>
      </c>
      <c r="Y279" s="80">
        <v>18935.283132812503</v>
      </c>
      <c r="Z279" s="80">
        <v>402.17536698608404</v>
      </c>
      <c r="AA279" s="80">
        <v>31166.713083984385</v>
      </c>
      <c r="AB279" s="80">
        <v>35079.156648437507</v>
      </c>
      <c r="AC279" s="80">
        <v>32329.163333036271</v>
      </c>
      <c r="AD279" s="80">
        <v>40226.053886718764</v>
      </c>
      <c r="AE279" s="80">
        <v>13419.154827874741</v>
      </c>
      <c r="AF279" s="80">
        <v>49.837760593750005</v>
      </c>
      <c r="AG279" s="80">
        <v>25728.534054687501</v>
      </c>
      <c r="AH279" s="80">
        <v>38247.77166015625</v>
      </c>
      <c r="AI279" s="80">
        <v>13834.24584960937</v>
      </c>
      <c r="AJ279" s="80">
        <v>208.31141895117173</v>
      </c>
      <c r="AK279" s="80">
        <v>6525.8770223083502</v>
      </c>
      <c r="AL279" s="80">
        <v>21584.237123046878</v>
      </c>
      <c r="AM279" s="80">
        <v>23087.607689453122</v>
      </c>
      <c r="AN279" s="80">
        <v>4921.8430175781214</v>
      </c>
      <c r="AO279" s="80">
        <v>62778.698052734362</v>
      </c>
      <c r="AP279" s="80">
        <v>724.7154239828501</v>
      </c>
      <c r="AQ279" s="80">
        <v>72434.506624055692</v>
      </c>
      <c r="AR279" s="80">
        <v>62346.11483203125</v>
      </c>
      <c r="AS279" s="80">
        <v>57503.634259765618</v>
      </c>
      <c r="AT279" s="80">
        <v>17234.890801880272</v>
      </c>
      <c r="AU279" s="80">
        <v>61724.469633920482</v>
      </c>
      <c r="AV279" s="80">
        <v>17485.564923828133</v>
      </c>
      <c r="AW279" s="80">
        <v>6548.8879560644536</v>
      </c>
      <c r="AX279" s="80">
        <v>43384.788205566401</v>
      </c>
      <c r="AY279" s="81">
        <v>79060.724003906245</v>
      </c>
    </row>
    <row r="280" spans="1:51" x14ac:dyDescent="0.25">
      <c r="A280" s="78">
        <v>43781</v>
      </c>
      <c r="B280" s="79">
        <v>15</v>
      </c>
      <c r="C280" s="80">
        <v>45396.47923245882</v>
      </c>
      <c r="D280" s="80">
        <v>42223.555835937521</v>
      </c>
      <c r="E280" s="80">
        <v>20287.452685546887</v>
      </c>
      <c r="F280" s="80">
        <v>74178.242398437491</v>
      </c>
      <c r="G280" s="80">
        <v>42674.087783198804</v>
      </c>
      <c r="H280" s="80">
        <v>7346.189674187498</v>
      </c>
      <c r="I280" s="80">
        <v>40892.531957031257</v>
      </c>
      <c r="J280" s="80">
        <v>111.85047340393061</v>
      </c>
      <c r="K280" s="80">
        <v>22470.062832328134</v>
      </c>
      <c r="L280" s="80">
        <v>11198.847871970562</v>
      </c>
      <c r="M280" s="80">
        <v>44889.968873721191</v>
      </c>
      <c r="N280" s="80">
        <v>17242.742906250001</v>
      </c>
      <c r="O280" s="80">
        <v>58022.262752296876</v>
      </c>
      <c r="P280" s="80">
        <v>3979.0792402014158</v>
      </c>
      <c r="Q280" s="80">
        <v>33.694365501403809</v>
      </c>
      <c r="R280" s="80">
        <v>6355.9657348632763</v>
      </c>
      <c r="S280" s="80">
        <v>49865.538341796877</v>
      </c>
      <c r="T280" s="80">
        <v>20047.136078125</v>
      </c>
      <c r="U280" s="80">
        <v>9648.2636425781293</v>
      </c>
      <c r="V280" s="80">
        <v>68363.806989843724</v>
      </c>
      <c r="W280" s="80">
        <v>4317.9949707031301</v>
      </c>
      <c r="X280" s="80">
        <v>21633.72422335255</v>
      </c>
      <c r="Y280" s="80">
        <v>18846.453550781247</v>
      </c>
      <c r="Z280" s="80">
        <v>381.94002862548837</v>
      </c>
      <c r="AA280" s="80">
        <v>31915.268662109349</v>
      </c>
      <c r="AB280" s="80">
        <v>31675.886308593752</v>
      </c>
      <c r="AC280" s="80">
        <v>31587.07843898108</v>
      </c>
      <c r="AD280" s="80">
        <v>40767.993906250013</v>
      </c>
      <c r="AE280" s="80">
        <v>15795.952016580817</v>
      </c>
      <c r="AF280" s="80">
        <v>49.837760593750005</v>
      </c>
      <c r="AG280" s="80">
        <v>26141.6504375</v>
      </c>
      <c r="AH280" s="80">
        <v>41132.747078124994</v>
      </c>
      <c r="AI280" s="80">
        <v>13525.734423828129</v>
      </c>
      <c r="AJ280" s="80">
        <v>193.7394219433599</v>
      </c>
      <c r="AK280" s="80">
        <v>6453.8309507092281</v>
      </c>
      <c r="AL280" s="80">
        <v>22752.629972656272</v>
      </c>
      <c r="AM280" s="80">
        <v>23181.257828125021</v>
      </c>
      <c r="AN280" s="80">
        <v>6087.97998046875</v>
      </c>
      <c r="AO280" s="80">
        <v>63765.843936523437</v>
      </c>
      <c r="AP280" s="80">
        <v>556.74143289856124</v>
      </c>
      <c r="AQ280" s="80">
        <v>67837.993545930658</v>
      </c>
      <c r="AR280" s="80">
        <v>61366.685208007839</v>
      </c>
      <c r="AS280" s="80">
        <v>58922.093947265617</v>
      </c>
      <c r="AT280" s="80">
        <v>17973.725529793148</v>
      </c>
      <c r="AU280" s="80">
        <v>61922.976329232988</v>
      </c>
      <c r="AV280" s="80">
        <v>18285.027720703118</v>
      </c>
      <c r="AW280" s="80">
        <v>6427.1089542547634</v>
      </c>
      <c r="AX280" s="80">
        <v>44888.461752929667</v>
      </c>
      <c r="AY280" s="81">
        <v>76277.037640625029</v>
      </c>
    </row>
    <row r="281" spans="1:51" x14ac:dyDescent="0.25">
      <c r="A281" s="78">
        <v>43781</v>
      </c>
      <c r="B281" s="79">
        <v>16</v>
      </c>
      <c r="C281" s="80">
        <v>43349.472392615047</v>
      </c>
      <c r="D281" s="80">
        <v>40461.148726562504</v>
      </c>
      <c r="E281" s="80">
        <v>19756.388144531255</v>
      </c>
      <c r="F281" s="80">
        <v>71095.789476562539</v>
      </c>
      <c r="G281" s="80">
        <v>42381.857492559138</v>
      </c>
      <c r="H281" s="80">
        <v>6691.9011723750118</v>
      </c>
      <c r="I281" s="80">
        <v>37137.405619140613</v>
      </c>
      <c r="J281" s="80">
        <v>113.563995361328</v>
      </c>
      <c r="K281" s="80">
        <v>21649.763014437507</v>
      </c>
      <c r="L281" s="80">
        <v>11509.136303611183</v>
      </c>
      <c r="M281" s="80">
        <v>41766.264013201289</v>
      </c>
      <c r="N281" s="80">
        <v>17308.42027734375</v>
      </c>
      <c r="O281" s="80">
        <v>55499.635148499998</v>
      </c>
      <c r="P281" s="80">
        <v>4249.9788774545286</v>
      </c>
      <c r="Q281" s="80">
        <v>33.274290084838867</v>
      </c>
      <c r="R281" s="80">
        <v>6406.2318481445318</v>
      </c>
      <c r="S281" s="80">
        <v>49029.885853515618</v>
      </c>
      <c r="T281" s="80">
        <v>19724.22905664063</v>
      </c>
      <c r="U281" s="80">
        <v>9456.5817949218799</v>
      </c>
      <c r="V281" s="80">
        <v>66666.314449218728</v>
      </c>
      <c r="W281" s="80">
        <v>3878.4262939452997</v>
      </c>
      <c r="X281" s="80">
        <v>20937.115368275878</v>
      </c>
      <c r="Y281" s="80">
        <v>17714.638593749998</v>
      </c>
      <c r="Z281" s="80">
        <v>402.68915240478509</v>
      </c>
      <c r="AA281" s="80">
        <v>30367.95136523437</v>
      </c>
      <c r="AB281" s="80">
        <v>27006.985964843745</v>
      </c>
      <c r="AC281" s="80">
        <v>30848.445292642737</v>
      </c>
      <c r="AD281" s="80">
        <v>39798.737421875005</v>
      </c>
      <c r="AE281" s="80">
        <v>13636.554326470954</v>
      </c>
      <c r="AF281" s="80">
        <v>49.837760593750005</v>
      </c>
      <c r="AG281" s="80">
        <v>25112.240605468749</v>
      </c>
      <c r="AH281" s="80">
        <v>42499.302085937496</v>
      </c>
      <c r="AI281" s="80">
        <v>12738.49936523438</v>
      </c>
      <c r="AJ281" s="80">
        <v>178.61029415429709</v>
      </c>
      <c r="AK281" s="80">
        <v>6659.983390878906</v>
      </c>
      <c r="AL281" s="80">
        <v>22722.823539062501</v>
      </c>
      <c r="AM281" s="80">
        <v>22479.26147265625</v>
      </c>
      <c r="AN281" s="80">
        <v>4711.4268554687515</v>
      </c>
      <c r="AO281" s="80">
        <v>62521.421708007809</v>
      </c>
      <c r="AP281" s="80">
        <v>586.49983843658538</v>
      </c>
      <c r="AQ281" s="80">
        <v>61240.780704133795</v>
      </c>
      <c r="AR281" s="80">
        <v>58404.362560546877</v>
      </c>
      <c r="AS281" s="80">
        <v>57923.32056249999</v>
      </c>
      <c r="AT281" s="80">
        <v>17906.981561158205</v>
      </c>
      <c r="AU281" s="80">
        <v>59521.80773157673</v>
      </c>
      <c r="AV281" s="80">
        <v>17098.283894531243</v>
      </c>
      <c r="AW281" s="80">
        <v>4299.7233250805612</v>
      </c>
      <c r="AX281" s="80">
        <v>44816.206352539077</v>
      </c>
      <c r="AY281" s="81">
        <v>71276.950535156182</v>
      </c>
    </row>
    <row r="282" spans="1:51" x14ac:dyDescent="0.25">
      <c r="A282" s="78">
        <v>43781</v>
      </c>
      <c r="B282" s="79">
        <v>17</v>
      </c>
      <c r="C282" s="80">
        <v>41076.838776869321</v>
      </c>
      <c r="D282" s="80">
        <v>41980.511332031274</v>
      </c>
      <c r="E282" s="80">
        <v>19352.37692382812</v>
      </c>
      <c r="F282" s="80">
        <v>67266.56365625</v>
      </c>
      <c r="G282" s="80">
        <v>39222.16708959041</v>
      </c>
      <c r="H282" s="80">
        <v>5264.7296705156305</v>
      </c>
      <c r="I282" s="80">
        <v>33539.784540039065</v>
      </c>
      <c r="J282" s="80">
        <v>114.4638786315918</v>
      </c>
      <c r="K282" s="80">
        <v>20167.330041265632</v>
      </c>
      <c r="L282" s="80">
        <v>9711.9622811502504</v>
      </c>
      <c r="M282" s="80">
        <v>37424.475652797446</v>
      </c>
      <c r="N282" s="80">
        <v>17078.29139453125</v>
      </c>
      <c r="O282" s="80">
        <v>49556.069721249994</v>
      </c>
      <c r="P282" s="80">
        <v>4125.4926602551259</v>
      </c>
      <c r="Q282" s="80">
        <v>34.162009239196777</v>
      </c>
      <c r="R282" s="80">
        <v>6181.0870605468754</v>
      </c>
      <c r="S282" s="80">
        <v>46863.563951171876</v>
      </c>
      <c r="T282" s="80">
        <v>19063.14860253908</v>
      </c>
      <c r="U282" s="80">
        <v>9196.6393175352241</v>
      </c>
      <c r="V282" s="80">
        <v>64183.644831249992</v>
      </c>
      <c r="W282" s="80">
        <v>3450.68603515625</v>
      </c>
      <c r="X282" s="80">
        <v>18651.544916160965</v>
      </c>
      <c r="Y282" s="80">
        <v>15802.398082031248</v>
      </c>
      <c r="Z282" s="80">
        <v>361.42800352783206</v>
      </c>
      <c r="AA282" s="80">
        <v>28427.6849902344</v>
      </c>
      <c r="AB282" s="80">
        <v>23991.007044921884</v>
      </c>
      <c r="AC282" s="80">
        <v>29600.67697695586</v>
      </c>
      <c r="AD282" s="80">
        <v>38728.09257812499</v>
      </c>
      <c r="AE282" s="80">
        <v>12963.242219136977</v>
      </c>
      <c r="AF282" s="80">
        <v>49.837760593750005</v>
      </c>
      <c r="AG282" s="80">
        <v>23741.812601562502</v>
      </c>
      <c r="AH282" s="80">
        <v>41787.668730468737</v>
      </c>
      <c r="AI282" s="80">
        <v>11720.875048828129</v>
      </c>
      <c r="AJ282" s="80">
        <v>136.39952288671896</v>
      </c>
      <c r="AK282" s="80">
        <v>6226.1415807031244</v>
      </c>
      <c r="AL282" s="80">
        <v>22407.137693359404</v>
      </c>
      <c r="AM282" s="80">
        <v>21189.408582031254</v>
      </c>
      <c r="AN282" s="80">
        <v>4687.8784667968794</v>
      </c>
      <c r="AO282" s="80">
        <v>55913.011201171874</v>
      </c>
      <c r="AP282" s="80">
        <v>430.33067203247094</v>
      </c>
      <c r="AQ282" s="80">
        <v>54612.653376985356</v>
      </c>
      <c r="AR282" s="80">
        <v>52923.31572656252</v>
      </c>
      <c r="AS282" s="80">
        <v>55516.710519531262</v>
      </c>
      <c r="AT282" s="80">
        <v>15628.331872970724</v>
      </c>
      <c r="AU282" s="80">
        <v>54237.584587045487</v>
      </c>
      <c r="AV282" s="80">
        <v>16594.089292968751</v>
      </c>
      <c r="AW282" s="80">
        <v>3651.0683013580324</v>
      </c>
      <c r="AX282" s="80">
        <v>43471.428586425762</v>
      </c>
      <c r="AY282" s="81">
        <v>64868.421636718725</v>
      </c>
    </row>
    <row r="283" spans="1:51" x14ac:dyDescent="0.25">
      <c r="A283" s="78">
        <v>43781</v>
      </c>
      <c r="B283" s="79">
        <v>18</v>
      </c>
      <c r="C283" s="80">
        <v>39161.821178872131</v>
      </c>
      <c r="D283" s="80">
        <v>39827.963703124988</v>
      </c>
      <c r="E283" s="80">
        <v>18259.937001953134</v>
      </c>
      <c r="F283" s="80">
        <v>63468.106632812473</v>
      </c>
      <c r="G283" s="80">
        <v>35472.700331609441</v>
      </c>
      <c r="H283" s="80">
        <v>4025.7809316406269</v>
      </c>
      <c r="I283" s="80">
        <v>31046.84764062499</v>
      </c>
      <c r="J283" s="80">
        <v>119.55157470703129</v>
      </c>
      <c r="K283" s="80">
        <v>19016.287920734379</v>
      </c>
      <c r="L283" s="80">
        <v>8878.7725262674339</v>
      </c>
      <c r="M283" s="80">
        <v>33864.498056308505</v>
      </c>
      <c r="N283" s="80">
        <v>16695.149593749993</v>
      </c>
      <c r="O283" s="80">
        <v>45962.09500121876</v>
      </c>
      <c r="P283" s="80">
        <v>3950.9942991394037</v>
      </c>
      <c r="Q283" s="80">
        <v>33.865615844726563</v>
      </c>
      <c r="R283" s="80">
        <v>5997.6726562500044</v>
      </c>
      <c r="S283" s="80">
        <v>45055.721335937502</v>
      </c>
      <c r="T283" s="80">
        <v>17908.42354980468</v>
      </c>
      <c r="U283" s="80">
        <v>8761.6554538975561</v>
      </c>
      <c r="V283" s="80">
        <v>61864.548889062506</v>
      </c>
      <c r="W283" s="80">
        <v>3321.5070312499993</v>
      </c>
      <c r="X283" s="80">
        <v>16662.869588705442</v>
      </c>
      <c r="Y283" s="80">
        <v>14987.639300781251</v>
      </c>
      <c r="Z283" s="80">
        <v>361.74542155761719</v>
      </c>
      <c r="AA283" s="80">
        <v>26981.370025390646</v>
      </c>
      <c r="AB283" s="80">
        <v>22369.118593749994</v>
      </c>
      <c r="AC283" s="80">
        <v>28183.921202629077</v>
      </c>
      <c r="AD283" s="80">
        <v>37667.163273437509</v>
      </c>
      <c r="AE283" s="80">
        <v>12033.177617520119</v>
      </c>
      <c r="AF283" s="80">
        <v>49.837760593750005</v>
      </c>
      <c r="AG283" s="80">
        <v>22342.89652734375</v>
      </c>
      <c r="AH283" s="80">
        <v>41918.840636718749</v>
      </c>
      <c r="AI283" s="80">
        <v>10748.4466796875</v>
      </c>
      <c r="AJ283" s="80">
        <v>107.85234031835904</v>
      </c>
      <c r="AK283" s="80">
        <v>5967.5253785961922</v>
      </c>
      <c r="AL283" s="80">
        <v>22164.62772656251</v>
      </c>
      <c r="AM283" s="80">
        <v>20470.008423828142</v>
      </c>
      <c r="AN283" s="80">
        <v>4792.6657714843695</v>
      </c>
      <c r="AO283" s="80">
        <v>51779.15504394532</v>
      </c>
      <c r="AP283" s="80">
        <v>444.84858763091961</v>
      </c>
      <c r="AQ283" s="80">
        <v>49537.071992219731</v>
      </c>
      <c r="AR283" s="80">
        <v>49480.441863281281</v>
      </c>
      <c r="AS283" s="80">
        <v>54054.048623046896</v>
      </c>
      <c r="AT283" s="80">
        <v>14052.274895979535</v>
      </c>
      <c r="AU283" s="80">
        <v>51008.737374154858</v>
      </c>
      <c r="AV283" s="80">
        <v>15852.505156250008</v>
      </c>
      <c r="AW283" s="80">
        <v>3385.6732995944203</v>
      </c>
      <c r="AX283" s="80">
        <v>42644.721850585942</v>
      </c>
      <c r="AY283" s="81">
        <v>58972.941054687501</v>
      </c>
    </row>
    <row r="284" spans="1:51" x14ac:dyDescent="0.25">
      <c r="A284" s="78">
        <v>43781</v>
      </c>
      <c r="B284" s="79">
        <v>19</v>
      </c>
      <c r="C284" s="80">
        <v>37271.258319497108</v>
      </c>
      <c r="D284" s="80">
        <v>38463.709136718782</v>
      </c>
      <c r="E284" s="80">
        <v>17513.196123046884</v>
      </c>
      <c r="F284" s="80">
        <v>60844.882257812504</v>
      </c>
      <c r="G284" s="80">
        <v>32812.017072527407</v>
      </c>
      <c r="H284" s="80">
        <v>3852.1378669687574</v>
      </c>
      <c r="I284" s="80">
        <v>29775.702656250014</v>
      </c>
      <c r="J284" s="80">
        <v>124.88721084594729</v>
      </c>
      <c r="K284" s="80">
        <v>18298.661695421877</v>
      </c>
      <c r="L284" s="80">
        <v>8659.9934061502754</v>
      </c>
      <c r="M284" s="80">
        <v>31263.393977235133</v>
      </c>
      <c r="N284" s="80">
        <v>15730.611796875002</v>
      </c>
      <c r="O284" s="80">
        <v>44728.524574546886</v>
      </c>
      <c r="P284" s="80">
        <v>3734.0724165478505</v>
      </c>
      <c r="Q284" s="80">
        <v>34.196528434753411</v>
      </c>
      <c r="R284" s="80">
        <v>6052.0396484374978</v>
      </c>
      <c r="S284" s="80">
        <v>44339.927984375012</v>
      </c>
      <c r="T284" s="80">
        <v>16844.554500000017</v>
      </c>
      <c r="U284" s="80">
        <v>8149.9954369251955</v>
      </c>
      <c r="V284" s="80">
        <v>61714.179075781249</v>
      </c>
      <c r="W284" s="80">
        <v>3181.1783813476568</v>
      </c>
      <c r="X284" s="80">
        <v>16465.283151445132</v>
      </c>
      <c r="Y284" s="80">
        <v>14392.353976562505</v>
      </c>
      <c r="Z284" s="80">
        <v>348.10242968749998</v>
      </c>
      <c r="AA284" s="80">
        <v>26926.138424804682</v>
      </c>
      <c r="AB284" s="80">
        <v>21191.300857421877</v>
      </c>
      <c r="AC284" s="80">
        <v>27026.805826734158</v>
      </c>
      <c r="AD284" s="80">
        <v>37671.887984375004</v>
      </c>
      <c r="AE284" s="80">
        <v>11587.060756333571</v>
      </c>
      <c r="AF284" s="80">
        <v>49.837760593750005</v>
      </c>
      <c r="AG284" s="80">
        <v>21656.076941406249</v>
      </c>
      <c r="AH284" s="80">
        <v>42168.475843749991</v>
      </c>
      <c r="AI284" s="80">
        <v>10618.953124999989</v>
      </c>
      <c r="AJ284" s="80">
        <v>80.508656275389967</v>
      </c>
      <c r="AK284" s="80">
        <v>5457.4646435876484</v>
      </c>
      <c r="AL284" s="80">
        <v>22333.996566406277</v>
      </c>
      <c r="AM284" s="80">
        <v>20085.369068359381</v>
      </c>
      <c r="AN284" s="80">
        <v>4748.4019042968775</v>
      </c>
      <c r="AO284" s="80">
        <v>49283.900811523439</v>
      </c>
      <c r="AP284" s="80">
        <v>516.82129123413165</v>
      </c>
      <c r="AQ284" s="80">
        <v>46571.588933625972</v>
      </c>
      <c r="AR284" s="80">
        <v>47714.031291992193</v>
      </c>
      <c r="AS284" s="80">
        <v>54173.039087890618</v>
      </c>
      <c r="AT284" s="80">
        <v>13910.500501852022</v>
      </c>
      <c r="AU284" s="80">
        <v>50233.773087045483</v>
      </c>
      <c r="AV284" s="80">
        <v>16267.23288671877</v>
      </c>
      <c r="AW284" s="80">
        <v>3476.4130546591177</v>
      </c>
      <c r="AX284" s="80">
        <v>42722.531650390614</v>
      </c>
      <c r="AY284" s="81">
        <v>52672.510992187505</v>
      </c>
    </row>
    <row r="285" spans="1:51" x14ac:dyDescent="0.25">
      <c r="A285" s="78">
        <v>43781</v>
      </c>
      <c r="B285" s="79">
        <v>20</v>
      </c>
      <c r="C285" s="80">
        <v>35235.856107458843</v>
      </c>
      <c r="D285" s="80">
        <v>37935.503566406231</v>
      </c>
      <c r="E285" s="80">
        <v>17572.202490234358</v>
      </c>
      <c r="F285" s="80">
        <v>58618.680972656257</v>
      </c>
      <c r="G285" s="80">
        <v>31644.27174521417</v>
      </c>
      <c r="H285" s="80">
        <v>3514.8767924453082</v>
      </c>
      <c r="I285" s="80">
        <v>28749.42352636718</v>
      </c>
      <c r="J285" s="80">
        <v>131.9549236297608</v>
      </c>
      <c r="K285" s="80">
        <v>18247.492300109378</v>
      </c>
      <c r="L285" s="80">
        <v>8118.7390018533742</v>
      </c>
      <c r="M285" s="80">
        <v>30611.187859244434</v>
      </c>
      <c r="N285" s="80">
        <v>15067.616124999997</v>
      </c>
      <c r="O285" s="80">
        <v>45352.898184898455</v>
      </c>
      <c r="P285" s="80">
        <v>3529.4704874853546</v>
      </c>
      <c r="Q285" s="80">
        <v>34.43175220489502</v>
      </c>
      <c r="R285" s="80">
        <v>6047.8368286132782</v>
      </c>
      <c r="S285" s="80">
        <v>45040.349777343763</v>
      </c>
      <c r="T285" s="80">
        <v>15732.919456054682</v>
      </c>
      <c r="U285" s="80">
        <v>7895.5985351562495</v>
      </c>
      <c r="V285" s="80">
        <v>62426.941135937501</v>
      </c>
      <c r="W285" s="80">
        <v>3068.2234008789064</v>
      </c>
      <c r="X285" s="80">
        <v>14710.316996931826</v>
      </c>
      <c r="Y285" s="80">
        <v>14341.544761718747</v>
      </c>
      <c r="Z285" s="80">
        <v>372.53788264160164</v>
      </c>
      <c r="AA285" s="80">
        <v>26684.403077148447</v>
      </c>
      <c r="AB285" s="80">
        <v>20561.173269531253</v>
      </c>
      <c r="AC285" s="80">
        <v>26344.19794739845</v>
      </c>
      <c r="AD285" s="80">
        <v>37763.732242187536</v>
      </c>
      <c r="AE285" s="80">
        <v>11143.304793945339</v>
      </c>
      <c r="AF285" s="80">
        <v>49.837760593750005</v>
      </c>
      <c r="AG285" s="80">
        <v>21438.20840625</v>
      </c>
      <c r="AH285" s="80">
        <v>42966.760597656255</v>
      </c>
      <c r="AI285" s="80">
        <v>10160.508691406259</v>
      </c>
      <c r="AJ285" s="80">
        <v>73.726619667969146</v>
      </c>
      <c r="AK285" s="80">
        <v>5555.2006869357338</v>
      </c>
      <c r="AL285" s="80">
        <v>23081.136240234406</v>
      </c>
      <c r="AM285" s="80">
        <v>19671.974751953137</v>
      </c>
      <c r="AN285" s="80">
        <v>4830.5197753906414</v>
      </c>
      <c r="AO285" s="80">
        <v>47464.615732910148</v>
      </c>
      <c r="AP285" s="80">
        <v>294.96985012168909</v>
      </c>
      <c r="AQ285" s="80">
        <v>44716.407656282223</v>
      </c>
      <c r="AR285" s="80">
        <v>47720.30224023437</v>
      </c>
      <c r="AS285" s="80">
        <v>55445.49033007813</v>
      </c>
      <c r="AT285" s="80">
        <v>13103.283177252995</v>
      </c>
      <c r="AU285" s="80">
        <v>50680.93827259235</v>
      </c>
      <c r="AV285" s="80">
        <v>16897.591191406256</v>
      </c>
      <c r="AW285" s="80">
        <v>3515.1897860760491</v>
      </c>
      <c r="AX285" s="80">
        <v>43461.168415527332</v>
      </c>
      <c r="AY285" s="81">
        <v>47585.644925781249</v>
      </c>
    </row>
    <row r="286" spans="1:51" x14ac:dyDescent="0.25">
      <c r="A286" s="78">
        <v>43781</v>
      </c>
      <c r="B286" s="79">
        <v>21</v>
      </c>
      <c r="C286" s="80">
        <v>34611.851192047114</v>
      </c>
      <c r="D286" s="80">
        <v>39926.570730468753</v>
      </c>
      <c r="E286" s="80">
        <v>18816.519306640625</v>
      </c>
      <c r="F286" s="80">
        <v>59966.699968749992</v>
      </c>
      <c r="G286" s="80">
        <v>33776.652254151326</v>
      </c>
      <c r="H286" s="80">
        <v>3997.6155775312423</v>
      </c>
      <c r="I286" s="80">
        <v>29285.320375976567</v>
      </c>
      <c r="J286" s="80">
        <v>135.39864730834961</v>
      </c>
      <c r="K286" s="80">
        <v>19307.09943157811</v>
      </c>
      <c r="L286" s="80">
        <v>7472.454491111168</v>
      </c>
      <c r="M286" s="80">
        <v>31848.557695775664</v>
      </c>
      <c r="N286" s="80">
        <v>15444.701058593746</v>
      </c>
      <c r="O286" s="80">
        <v>47207.022856859396</v>
      </c>
      <c r="P286" s="80">
        <v>3542.7375922051078</v>
      </c>
      <c r="Q286" s="80">
        <v>35.156808853149421</v>
      </c>
      <c r="R286" s="80">
        <v>6488.4603881835992</v>
      </c>
      <c r="S286" s="80">
        <v>48052.240902343765</v>
      </c>
      <c r="T286" s="80">
        <v>16631.800713867182</v>
      </c>
      <c r="U286" s="80">
        <v>8508.4385644531194</v>
      </c>
      <c r="V286" s="80">
        <v>66822.617437499983</v>
      </c>
      <c r="W286" s="80">
        <v>3434.1770019531223</v>
      </c>
      <c r="X286" s="80">
        <v>15747.529246045948</v>
      </c>
      <c r="Y286" s="80">
        <v>14843.945277343753</v>
      </c>
      <c r="Z286" s="80">
        <v>358.63836889648434</v>
      </c>
      <c r="AA286" s="80">
        <v>28879.298464843756</v>
      </c>
      <c r="AB286" s="80">
        <v>20213.79213476563</v>
      </c>
      <c r="AC286" s="80">
        <v>27514.028210700308</v>
      </c>
      <c r="AD286" s="80">
        <v>40298.691015625009</v>
      </c>
      <c r="AE286" s="80">
        <v>11817.742606445314</v>
      </c>
      <c r="AF286" s="80">
        <v>49.837760593750005</v>
      </c>
      <c r="AG286" s="80">
        <v>23783.552953124999</v>
      </c>
      <c r="AH286" s="80">
        <v>46151.138679687494</v>
      </c>
      <c r="AI286" s="80">
        <v>10749.66123046875</v>
      </c>
      <c r="AJ286" s="80">
        <v>68.032283056640949</v>
      </c>
      <c r="AK286" s="80">
        <v>5766.5189716464693</v>
      </c>
      <c r="AL286" s="80">
        <v>24543.655263671881</v>
      </c>
      <c r="AM286" s="80">
        <v>20848.39263671876</v>
      </c>
      <c r="AN286" s="80">
        <v>5359.8246582031206</v>
      </c>
      <c r="AO286" s="80">
        <v>48661.290235351575</v>
      </c>
      <c r="AP286" s="80">
        <v>224.5677066052034</v>
      </c>
      <c r="AQ286" s="80">
        <v>44943.384885774401</v>
      </c>
      <c r="AR286" s="80">
        <v>50278.854356445307</v>
      </c>
      <c r="AS286" s="80">
        <v>59652.581974609362</v>
      </c>
      <c r="AT286" s="80">
        <v>12735.54252408934</v>
      </c>
      <c r="AU286" s="80">
        <v>53500.263928842367</v>
      </c>
      <c r="AV286" s="80">
        <v>18103.698595703136</v>
      </c>
      <c r="AW286" s="80">
        <v>3885.5778356054698</v>
      </c>
      <c r="AX286" s="80">
        <v>46387.371560058607</v>
      </c>
      <c r="AY286" s="81">
        <v>44727.849603515613</v>
      </c>
    </row>
    <row r="287" spans="1:51" x14ac:dyDescent="0.25">
      <c r="A287" s="78">
        <v>43781</v>
      </c>
      <c r="B287" s="79">
        <v>22</v>
      </c>
      <c r="C287" s="80">
        <v>36538.817406471877</v>
      </c>
      <c r="D287" s="80">
        <v>42773.468718750039</v>
      </c>
      <c r="E287" s="80">
        <v>20796.652041015641</v>
      </c>
      <c r="F287" s="80">
        <v>62923.968062499996</v>
      </c>
      <c r="G287" s="80">
        <v>37714.428891274947</v>
      </c>
      <c r="H287" s="80">
        <v>4453.4703796249996</v>
      </c>
      <c r="I287" s="80">
        <v>29449.380754394526</v>
      </c>
      <c r="J287" s="80">
        <v>140.0906982421875</v>
      </c>
      <c r="K287" s="80">
        <v>20959.425868687493</v>
      </c>
      <c r="L287" s="80">
        <v>8508.9126893533667</v>
      </c>
      <c r="M287" s="80">
        <v>34013.140581524691</v>
      </c>
      <c r="N287" s="80">
        <v>16651.047328124998</v>
      </c>
      <c r="O287" s="80">
        <v>49607.241184125014</v>
      </c>
      <c r="P287" s="80">
        <v>3716.1005025025438</v>
      </c>
      <c r="Q287" s="80">
        <v>34.843588829040534</v>
      </c>
      <c r="R287" s="80">
        <v>7527.8749633789012</v>
      </c>
      <c r="S287" s="80">
        <v>53812.138308593763</v>
      </c>
      <c r="T287" s="80">
        <v>18519.463137695322</v>
      </c>
      <c r="U287" s="80">
        <v>9721.3254589843709</v>
      </c>
      <c r="V287" s="80">
        <v>75854.469535937445</v>
      </c>
      <c r="W287" s="80">
        <v>3928.5439697265597</v>
      </c>
      <c r="X287" s="80">
        <v>16873.964132539568</v>
      </c>
      <c r="Y287" s="80">
        <v>15764.051074218751</v>
      </c>
      <c r="Z287" s="80">
        <v>390.94404618530274</v>
      </c>
      <c r="AA287" s="80">
        <v>31821.201703125018</v>
      </c>
      <c r="AB287" s="80">
        <v>20098.529642578134</v>
      </c>
      <c r="AC287" s="80">
        <v>29682.426026615442</v>
      </c>
      <c r="AD287" s="80">
        <v>45419.93121093751</v>
      </c>
      <c r="AE287" s="80">
        <v>12832.547271484334</v>
      </c>
      <c r="AF287" s="80">
        <v>49.837760593750005</v>
      </c>
      <c r="AG287" s="80">
        <v>26379.782675781251</v>
      </c>
      <c r="AH287" s="80">
        <v>53305.575218750004</v>
      </c>
      <c r="AI287" s="80">
        <v>11931.483154296891</v>
      </c>
      <c r="AJ287" s="80">
        <v>83.24075959960885</v>
      </c>
      <c r="AK287" s="80">
        <v>5763.2837371826145</v>
      </c>
      <c r="AL287" s="80">
        <v>26981.326714843741</v>
      </c>
      <c r="AM287" s="80">
        <v>23044.934367187481</v>
      </c>
      <c r="AN287" s="80">
        <v>5921.2150878906104</v>
      </c>
      <c r="AO287" s="80">
        <v>52658.567575683606</v>
      </c>
      <c r="AP287" s="80">
        <v>339.80133654785197</v>
      </c>
      <c r="AQ287" s="80">
        <v>45415.74070999313</v>
      </c>
      <c r="AR287" s="80">
        <v>53595.969593750007</v>
      </c>
      <c r="AS287" s="80">
        <v>65236.285232421884</v>
      </c>
      <c r="AT287" s="80">
        <v>13654.193453463731</v>
      </c>
      <c r="AU287" s="80">
        <v>57364.766477670477</v>
      </c>
      <c r="AV287" s="80">
        <v>21126.944980468743</v>
      </c>
      <c r="AW287" s="80">
        <v>4580.9803525238058</v>
      </c>
      <c r="AX287" s="80">
        <v>53199.091284179718</v>
      </c>
      <c r="AY287" s="81">
        <v>43989.503404296876</v>
      </c>
    </row>
    <row r="288" spans="1:51" x14ac:dyDescent="0.25">
      <c r="A288" s="78">
        <v>43781</v>
      </c>
      <c r="B288" s="79">
        <v>23</v>
      </c>
      <c r="C288" s="80">
        <v>33796.317319170659</v>
      </c>
      <c r="D288" s="80">
        <v>40449.651562500017</v>
      </c>
      <c r="E288" s="80">
        <v>19453.878486328125</v>
      </c>
      <c r="F288" s="80">
        <v>58547.766773437499</v>
      </c>
      <c r="G288" s="80">
        <v>35306.882983071824</v>
      </c>
      <c r="H288" s="80">
        <v>4843.5529454375019</v>
      </c>
      <c r="I288" s="80">
        <v>27684.912513671865</v>
      </c>
      <c r="J288" s="80">
        <v>131.31485748291021</v>
      </c>
      <c r="K288" s="80">
        <v>20092.486183781242</v>
      </c>
      <c r="L288" s="80">
        <v>8414.6902313455794</v>
      </c>
      <c r="M288" s="80">
        <v>33496.302525101157</v>
      </c>
      <c r="N288" s="80">
        <v>15212.322669921867</v>
      </c>
      <c r="O288" s="80">
        <v>46663.499614515647</v>
      </c>
      <c r="P288" s="80">
        <v>3603.6176614041615</v>
      </c>
      <c r="Q288" s="80">
        <v>34.327308654785156</v>
      </c>
      <c r="R288" s="80">
        <v>7137.1107177734284</v>
      </c>
      <c r="S288" s="80">
        <v>52665.898130859379</v>
      </c>
      <c r="T288" s="80">
        <v>17128.269187499987</v>
      </c>
      <c r="U288" s="80">
        <v>8912.9315839843912</v>
      </c>
      <c r="V288" s="80">
        <v>70193.568029687493</v>
      </c>
      <c r="W288" s="80">
        <v>3706.9140258789093</v>
      </c>
      <c r="X288" s="80">
        <v>16543.650060006694</v>
      </c>
      <c r="Y288" s="80">
        <v>14840.410824218747</v>
      </c>
      <c r="Z288" s="80">
        <v>388.72582875976559</v>
      </c>
      <c r="AA288" s="80">
        <v>29862.4595859375</v>
      </c>
      <c r="AB288" s="80">
        <v>18896.021826171891</v>
      </c>
      <c r="AC288" s="80">
        <v>27779.775149897836</v>
      </c>
      <c r="AD288" s="80">
        <v>42930.804789062509</v>
      </c>
      <c r="AE288" s="80">
        <v>13167.32445312502</v>
      </c>
      <c r="AF288" s="80">
        <v>49.837760593750005</v>
      </c>
      <c r="AG288" s="80">
        <v>25003.1508125</v>
      </c>
      <c r="AH288" s="80">
        <v>50691.1708515625</v>
      </c>
      <c r="AI288" s="80">
        <v>11253.83276367188</v>
      </c>
      <c r="AJ288" s="80">
        <v>86.596306949218956</v>
      </c>
      <c r="AK288" s="80">
        <v>5631.8222793579134</v>
      </c>
      <c r="AL288" s="80">
        <v>25933.802984375008</v>
      </c>
      <c r="AM288" s="80">
        <v>22131.815314453128</v>
      </c>
      <c r="AN288" s="80">
        <v>5520.4371093750015</v>
      </c>
      <c r="AO288" s="80">
        <v>50382.186329101569</v>
      </c>
      <c r="AP288" s="80">
        <v>285.864263549805</v>
      </c>
      <c r="AQ288" s="80">
        <v>43659.932025422866</v>
      </c>
      <c r="AR288" s="80">
        <v>50592.173932617225</v>
      </c>
      <c r="AS288" s="80">
        <v>61929.854419921903</v>
      </c>
      <c r="AT288" s="80">
        <v>13389.971884790993</v>
      </c>
      <c r="AU288" s="80">
        <v>54238.516911264225</v>
      </c>
      <c r="AV288" s="80">
        <v>20478.696162109372</v>
      </c>
      <c r="AW288" s="80">
        <v>4371.8771474981695</v>
      </c>
      <c r="AX288" s="80">
        <v>50904.289958496112</v>
      </c>
      <c r="AY288" s="81">
        <v>41997.398416015574</v>
      </c>
    </row>
    <row r="289" spans="1:51" x14ac:dyDescent="0.25">
      <c r="A289" s="78">
        <v>43781</v>
      </c>
      <c r="B289" s="79">
        <v>24</v>
      </c>
      <c r="C289" s="80">
        <v>29900.760854156459</v>
      </c>
      <c r="D289" s="80">
        <v>37160.54377343753</v>
      </c>
      <c r="E289" s="80">
        <v>17368.195400390628</v>
      </c>
      <c r="F289" s="80">
        <v>51980.280339843725</v>
      </c>
      <c r="G289" s="80">
        <v>30892.060100259358</v>
      </c>
      <c r="H289" s="80">
        <v>5095.7800967031208</v>
      </c>
      <c r="I289" s="80">
        <v>25412.584932617192</v>
      </c>
      <c r="J289" s="80">
        <v>110.46540641784661</v>
      </c>
      <c r="K289" s="80">
        <v>18190.21480173439</v>
      </c>
      <c r="L289" s="80">
        <v>7786.7898553690047</v>
      </c>
      <c r="M289" s="80">
        <v>31949.065144878452</v>
      </c>
      <c r="N289" s="80">
        <v>13880.456898437507</v>
      </c>
      <c r="O289" s="80">
        <v>42065.16878245314</v>
      </c>
      <c r="P289" s="80">
        <v>3365.9542454087209</v>
      </c>
      <c r="Q289" s="80">
        <v>33.917204856872559</v>
      </c>
      <c r="R289" s="80">
        <v>6370.7809204101586</v>
      </c>
      <c r="S289" s="80">
        <v>47811.908912109371</v>
      </c>
      <c r="T289" s="80">
        <v>15122.103006835951</v>
      </c>
      <c r="U289" s="80">
        <v>8011.7219511718804</v>
      </c>
      <c r="V289" s="80">
        <v>62082.964856250008</v>
      </c>
      <c r="W289" s="80">
        <v>3384.1908203125008</v>
      </c>
      <c r="X289" s="80">
        <v>15759.818032501404</v>
      </c>
      <c r="Y289" s="80">
        <v>13157.525570312497</v>
      </c>
      <c r="Z289" s="80">
        <v>377.23816168823248</v>
      </c>
      <c r="AA289" s="80">
        <v>26620.667626953156</v>
      </c>
      <c r="AB289" s="80">
        <v>17465.660027343747</v>
      </c>
      <c r="AC289" s="80">
        <v>24815.224885573793</v>
      </c>
      <c r="AD289" s="80">
        <v>38335.19344921875</v>
      </c>
      <c r="AE289" s="80">
        <v>12343.868021484373</v>
      </c>
      <c r="AF289" s="80">
        <v>49.837760593750005</v>
      </c>
      <c r="AG289" s="80">
        <v>22396.1526796875</v>
      </c>
      <c r="AH289" s="80">
        <v>43928.768398437489</v>
      </c>
      <c r="AI289" s="80">
        <v>10207.346630859382</v>
      </c>
      <c r="AJ289" s="80">
        <v>76.241155123045871</v>
      </c>
      <c r="AK289" s="80">
        <v>5329.2960494995095</v>
      </c>
      <c r="AL289" s="80">
        <v>23037.428365234391</v>
      </c>
      <c r="AM289" s="80">
        <v>19645.735853515631</v>
      </c>
      <c r="AN289" s="80">
        <v>4752.4762207031199</v>
      </c>
      <c r="AO289" s="80">
        <v>45507.429729980475</v>
      </c>
      <c r="AP289" s="80">
        <v>250.60233251953105</v>
      </c>
      <c r="AQ289" s="80">
        <v>40701.578370149393</v>
      </c>
      <c r="AR289" s="80">
        <v>45695.28648828125</v>
      </c>
      <c r="AS289" s="80">
        <v>55889.641455078163</v>
      </c>
      <c r="AT289" s="80">
        <v>12431.385550900384</v>
      </c>
      <c r="AU289" s="80">
        <v>49129.336380014218</v>
      </c>
      <c r="AV289" s="80">
        <v>17195.768703125013</v>
      </c>
      <c r="AW289" s="80">
        <v>4647.4610679522702</v>
      </c>
      <c r="AX289" s="80">
        <v>45413.705388183604</v>
      </c>
      <c r="AY289" s="81">
        <v>38581.362019531254</v>
      </c>
    </row>
    <row r="290" spans="1:51" x14ac:dyDescent="0.25">
      <c r="A290" s="78">
        <v>43782</v>
      </c>
      <c r="B290" s="79">
        <v>1</v>
      </c>
      <c r="C290" s="80">
        <v>26016.066347025833</v>
      </c>
      <c r="D290" s="80">
        <v>33122.907140624993</v>
      </c>
      <c r="E290" s="80">
        <v>14860.451738281259</v>
      </c>
      <c r="F290" s="80">
        <v>45268.800400390632</v>
      </c>
      <c r="G290" s="80">
        <v>26296.534721353095</v>
      </c>
      <c r="H290" s="80">
        <v>4854.062085328118</v>
      </c>
      <c r="I290" s="80">
        <v>22717.709251464861</v>
      </c>
      <c r="J290" s="80">
        <v>98.568861007690401</v>
      </c>
      <c r="K290" s="80">
        <v>15839.960334078134</v>
      </c>
      <c r="L290" s="80">
        <v>6888.1135487283645</v>
      </c>
      <c r="M290" s="80">
        <v>30230.805197083202</v>
      </c>
      <c r="N290" s="80">
        <v>12431.009494140631</v>
      </c>
      <c r="O290" s="80">
        <v>36883.653553835917</v>
      </c>
      <c r="P290" s="80">
        <v>2956.6251382278274</v>
      </c>
      <c r="Q290" s="80">
        <v>32.851605415344238</v>
      </c>
      <c r="R290" s="80">
        <v>5325.0078735351563</v>
      </c>
      <c r="S290" s="80">
        <v>40753.617685546888</v>
      </c>
      <c r="T290" s="80">
        <v>13375.27806249999</v>
      </c>
      <c r="U290" s="80">
        <v>7052.5723555811328</v>
      </c>
      <c r="V290" s="80">
        <v>53007.934856250002</v>
      </c>
      <c r="W290" s="80">
        <v>3110.4491577148451</v>
      </c>
      <c r="X290" s="80">
        <v>15078.950436814126</v>
      </c>
      <c r="Y290" s="80">
        <v>11967.028015624999</v>
      </c>
      <c r="Z290" s="80">
        <v>385.92562147216785</v>
      </c>
      <c r="AA290" s="80">
        <v>22364.639921875008</v>
      </c>
      <c r="AB290" s="80">
        <v>15891.574970703126</v>
      </c>
      <c r="AC290" s="80">
        <v>21832.103883857566</v>
      </c>
      <c r="AD290" s="80">
        <v>32452.85715234376</v>
      </c>
      <c r="AE290" s="80">
        <v>11445.877989257822</v>
      </c>
      <c r="AF290" s="80">
        <v>49.837760593750005</v>
      </c>
      <c r="AG290" s="80">
        <v>19160.191593750002</v>
      </c>
      <c r="AH290" s="80">
        <v>36882.784078124991</v>
      </c>
      <c r="AI290" s="80">
        <v>9056.4407226562398</v>
      </c>
      <c r="AJ290" s="80">
        <v>79.373121460936886</v>
      </c>
      <c r="AK290" s="80">
        <v>4927.0865570068363</v>
      </c>
      <c r="AL290" s="80">
        <v>19373.935970703111</v>
      </c>
      <c r="AM290" s="80">
        <v>16839.486083984386</v>
      </c>
      <c r="AN290" s="80">
        <v>3339.4923828124993</v>
      </c>
      <c r="AO290" s="80">
        <v>39623.621325683591</v>
      </c>
      <c r="AP290" s="80">
        <v>170.36389746093806</v>
      </c>
      <c r="AQ290" s="80">
        <v>37558.563802766592</v>
      </c>
      <c r="AR290" s="80">
        <v>40261.442043945302</v>
      </c>
      <c r="AS290" s="80">
        <v>47400.624410156248</v>
      </c>
      <c r="AT290" s="80">
        <v>11580.835000826579</v>
      </c>
      <c r="AU290" s="80">
        <v>42680.43736829549</v>
      </c>
      <c r="AV290" s="80">
        <v>14471.006648437506</v>
      </c>
      <c r="AW290" s="80">
        <v>2202.9869202668715</v>
      </c>
      <c r="AX290" s="80">
        <v>38163.475573730473</v>
      </c>
      <c r="AY290" s="81">
        <v>35424.993878906229</v>
      </c>
    </row>
    <row r="291" spans="1:51" x14ac:dyDescent="0.25">
      <c r="A291" s="78">
        <v>43782</v>
      </c>
      <c r="B291" s="79">
        <v>2</v>
      </c>
      <c r="C291" s="80">
        <v>23214.964612650841</v>
      </c>
      <c r="D291" s="80">
        <v>28145.836707031249</v>
      </c>
      <c r="E291" s="80">
        <v>12435.821787109371</v>
      </c>
      <c r="F291" s="80">
        <v>39732.110105468761</v>
      </c>
      <c r="G291" s="80">
        <v>22215.177006509351</v>
      </c>
      <c r="H291" s="80">
        <v>4875.0674561406422</v>
      </c>
      <c r="I291" s="80">
        <v>20523.987100097664</v>
      </c>
      <c r="J291" s="80">
        <v>89.828502655029396</v>
      </c>
      <c r="K291" s="80">
        <v>13404.445115781251</v>
      </c>
      <c r="L291" s="80">
        <v>7030.168088767432</v>
      </c>
      <c r="M291" s="80">
        <v>28220.284991492303</v>
      </c>
      <c r="N291" s="80">
        <v>11508.224423828118</v>
      </c>
      <c r="O291" s="80">
        <v>32600.681332976561</v>
      </c>
      <c r="P291" s="80">
        <v>2741.8918360426642</v>
      </c>
      <c r="Q291" s="80">
        <v>31.574662685394287</v>
      </c>
      <c r="R291" s="80">
        <v>4413.5925170898436</v>
      </c>
      <c r="S291" s="80">
        <v>34325.719625000027</v>
      </c>
      <c r="T291" s="80">
        <v>11863.092383789062</v>
      </c>
      <c r="U291" s="80">
        <v>6136.1578966845273</v>
      </c>
      <c r="V291" s="80">
        <v>44841.680129687491</v>
      </c>
      <c r="W291" s="80">
        <v>2805.8273681640621</v>
      </c>
      <c r="X291" s="80">
        <v>13814.733233071267</v>
      </c>
      <c r="Y291" s="80">
        <v>10458.880996093751</v>
      </c>
      <c r="Z291" s="80">
        <v>363.25406484985348</v>
      </c>
      <c r="AA291" s="80">
        <v>18650.454490234391</v>
      </c>
      <c r="AB291" s="80">
        <v>14681.701543945315</v>
      </c>
      <c r="AC291" s="80">
        <v>19227.169078068626</v>
      </c>
      <c r="AD291" s="80">
        <v>26775.07883984374</v>
      </c>
      <c r="AE291" s="80">
        <v>10017.905797851565</v>
      </c>
      <c r="AF291" s="80">
        <v>49.837760593750005</v>
      </c>
      <c r="AG291" s="80">
        <v>15864.4768984375</v>
      </c>
      <c r="AH291" s="80">
        <v>30507.651515625003</v>
      </c>
      <c r="AI291" s="80">
        <v>8075.9272216796899</v>
      </c>
      <c r="AJ291" s="80">
        <v>74.381690837890972</v>
      </c>
      <c r="AK291" s="80">
        <v>4683.6983184814453</v>
      </c>
      <c r="AL291" s="80">
        <v>16041.154597656241</v>
      </c>
      <c r="AM291" s="80">
        <v>14264.819581054702</v>
      </c>
      <c r="AN291" s="80">
        <v>2484.8024414062393</v>
      </c>
      <c r="AO291" s="80">
        <v>34189.844218261722</v>
      </c>
      <c r="AP291" s="80">
        <v>146.62092944335998</v>
      </c>
      <c r="AQ291" s="80">
        <v>34616.790859407192</v>
      </c>
      <c r="AR291" s="80">
        <v>34966.359655273438</v>
      </c>
      <c r="AS291" s="80">
        <v>39795.620759765625</v>
      </c>
      <c r="AT291" s="80">
        <v>10875.082495219101</v>
      </c>
      <c r="AU291" s="80">
        <v>37326.086178842379</v>
      </c>
      <c r="AV291" s="80">
        <v>11684.956716796883</v>
      </c>
      <c r="AW291" s="80">
        <v>337.55702843017764</v>
      </c>
      <c r="AX291" s="80">
        <v>31365.729134521491</v>
      </c>
      <c r="AY291" s="81">
        <v>32470.831263671902</v>
      </c>
    </row>
    <row r="292" spans="1:51" x14ac:dyDescent="0.25">
      <c r="A292" s="78">
        <v>43782</v>
      </c>
      <c r="B292" s="79">
        <v>3</v>
      </c>
      <c r="C292" s="80">
        <v>21748.584667849696</v>
      </c>
      <c r="D292" s="80">
        <v>25270.702562499991</v>
      </c>
      <c r="E292" s="80">
        <v>11337.510957031251</v>
      </c>
      <c r="F292" s="80">
        <v>37040.210224609385</v>
      </c>
      <c r="G292" s="80">
        <v>19702.148410806218</v>
      </c>
      <c r="H292" s="80">
        <v>4825.094036390622</v>
      </c>
      <c r="I292" s="80">
        <v>18978.408675781262</v>
      </c>
      <c r="J292" s="80">
        <v>82.00584220886239</v>
      </c>
      <c r="K292" s="80">
        <v>12077.432367296879</v>
      </c>
      <c r="L292" s="80">
        <v>6631.5289364236905</v>
      </c>
      <c r="M292" s="80">
        <v>27010.33714610873</v>
      </c>
      <c r="N292" s="80">
        <v>10794.845306640607</v>
      </c>
      <c r="O292" s="80">
        <v>30061.91688025001</v>
      </c>
      <c r="P292" s="80">
        <v>2455.1044161362142</v>
      </c>
      <c r="Q292" s="80">
        <v>31.256126403808601</v>
      </c>
      <c r="R292" s="80">
        <v>3860.6515808105469</v>
      </c>
      <c r="S292" s="80">
        <v>30077.407685546885</v>
      </c>
      <c r="T292" s="80">
        <v>11092.944498046871</v>
      </c>
      <c r="U292" s="80">
        <v>5557.6733067321748</v>
      </c>
      <c r="V292" s="80">
        <v>39971.420141015595</v>
      </c>
      <c r="W292" s="80">
        <v>2563.2019775390618</v>
      </c>
      <c r="X292" s="80">
        <v>12744.993915408315</v>
      </c>
      <c r="Y292" s="80">
        <v>10225.64847265625</v>
      </c>
      <c r="Z292" s="80">
        <v>348.13864884033211</v>
      </c>
      <c r="AA292" s="80">
        <v>16895.004625000009</v>
      </c>
      <c r="AB292" s="80">
        <v>14059.662647460949</v>
      </c>
      <c r="AC292" s="80">
        <v>17884.176161204825</v>
      </c>
      <c r="AD292" s="80">
        <v>23743.135578125006</v>
      </c>
      <c r="AE292" s="80">
        <v>9829.1283994140667</v>
      </c>
      <c r="AF292" s="80">
        <v>49.837760593750005</v>
      </c>
      <c r="AG292" s="80">
        <v>14112.042585937499</v>
      </c>
      <c r="AH292" s="80">
        <v>26911.016210937487</v>
      </c>
      <c r="AI292" s="80">
        <v>7432.0627441406195</v>
      </c>
      <c r="AJ292" s="80">
        <v>73.5568646562499</v>
      </c>
      <c r="AK292" s="80">
        <v>4465.5647384643607</v>
      </c>
      <c r="AL292" s="80">
        <v>13981.737434570321</v>
      </c>
      <c r="AM292" s="80">
        <v>12836.994336914078</v>
      </c>
      <c r="AN292" s="80">
        <v>2364.7490234374991</v>
      </c>
      <c r="AO292" s="80">
        <v>30640.678108398432</v>
      </c>
      <c r="AP292" s="80">
        <v>130.34185180664102</v>
      </c>
      <c r="AQ292" s="80">
        <v>32917.353622102557</v>
      </c>
      <c r="AR292" s="80">
        <v>31690.237985839849</v>
      </c>
      <c r="AS292" s="80">
        <v>35268.476070312485</v>
      </c>
      <c r="AT292" s="80">
        <v>10254.576425989084</v>
      </c>
      <c r="AU292" s="80">
        <v>33985.586747201742</v>
      </c>
      <c r="AV292" s="80">
        <v>10013.719800781242</v>
      </c>
      <c r="AW292" s="80">
        <v>6.0049375512684264</v>
      </c>
      <c r="AX292" s="80">
        <v>27232.593220214847</v>
      </c>
      <c r="AY292" s="81">
        <v>31103.230124999995</v>
      </c>
    </row>
    <row r="293" spans="1:51" x14ac:dyDescent="0.25">
      <c r="A293" s="78">
        <v>43782</v>
      </c>
      <c r="B293" s="79">
        <v>4</v>
      </c>
      <c r="C293" s="80">
        <v>21483.489579462148</v>
      </c>
      <c r="D293" s="80">
        <v>24394.197898437495</v>
      </c>
      <c r="E293" s="80">
        <v>10881.867836914071</v>
      </c>
      <c r="F293" s="80">
        <v>35555.903490234385</v>
      </c>
      <c r="G293" s="80">
        <v>18064.708082681234</v>
      </c>
      <c r="H293" s="80">
        <v>4761.5981276406246</v>
      </c>
      <c r="I293" s="80">
        <v>18436.903497070311</v>
      </c>
      <c r="J293" s="80">
        <v>79.129234313964901</v>
      </c>
      <c r="K293" s="80">
        <v>11645.754534867185</v>
      </c>
      <c r="L293" s="80">
        <v>6599.788319236176</v>
      </c>
      <c r="M293" s="80">
        <v>26783.768929732338</v>
      </c>
      <c r="N293" s="80">
        <v>10271.187207031257</v>
      </c>
      <c r="O293" s="80">
        <v>28926.529889687485</v>
      </c>
      <c r="P293" s="80">
        <v>2394.6235179342416</v>
      </c>
      <c r="Q293" s="80">
        <v>30.871561527252201</v>
      </c>
      <c r="R293" s="80">
        <v>3613.0250976562502</v>
      </c>
      <c r="S293" s="80">
        <v>28027.356623046875</v>
      </c>
      <c r="T293" s="80">
        <v>10830.41043261718</v>
      </c>
      <c r="U293" s="80">
        <v>5565.7723625481121</v>
      </c>
      <c r="V293" s="80">
        <v>37470.703754687507</v>
      </c>
      <c r="W293" s="80">
        <v>2670.5663330078123</v>
      </c>
      <c r="X293" s="80">
        <v>12882.737940154046</v>
      </c>
      <c r="Y293" s="80">
        <v>9476.4044179687462</v>
      </c>
      <c r="Z293" s="80">
        <v>349.48624434204106</v>
      </c>
      <c r="AA293" s="80">
        <v>15189.372090820294</v>
      </c>
      <c r="AB293" s="80">
        <v>13748.425495117184</v>
      </c>
      <c r="AC293" s="80">
        <v>17576.334948945543</v>
      </c>
      <c r="AD293" s="80">
        <v>22246.413164062491</v>
      </c>
      <c r="AE293" s="80">
        <v>9365.0570957031196</v>
      </c>
      <c r="AF293" s="80">
        <v>49.837760593750005</v>
      </c>
      <c r="AG293" s="80">
        <v>12905.859191406249</v>
      </c>
      <c r="AH293" s="80">
        <v>24121.017544921884</v>
      </c>
      <c r="AI293" s="80">
        <v>7104.0105224609406</v>
      </c>
      <c r="AJ293" s="80">
        <v>73.899730419922093</v>
      </c>
      <c r="AK293" s="80">
        <v>4494.3947692871016</v>
      </c>
      <c r="AL293" s="80">
        <v>12774.897513671882</v>
      </c>
      <c r="AM293" s="80">
        <v>11943.737755859416</v>
      </c>
      <c r="AN293" s="80">
        <v>2321.1977539062591</v>
      </c>
      <c r="AO293" s="80">
        <v>28750.288800292979</v>
      </c>
      <c r="AP293" s="80">
        <v>91.98155981445305</v>
      </c>
      <c r="AQ293" s="80">
        <v>32200.475654329126</v>
      </c>
      <c r="AR293" s="80">
        <v>30176.394260742181</v>
      </c>
      <c r="AS293" s="80">
        <v>33048.018122070302</v>
      </c>
      <c r="AT293" s="80">
        <v>9748.9292025002633</v>
      </c>
      <c r="AU293" s="80">
        <v>32610.135940561107</v>
      </c>
      <c r="AV293" s="80">
        <v>8582.2532519531323</v>
      </c>
      <c r="AW293" s="80">
        <v>198.94159193542498</v>
      </c>
      <c r="AX293" s="80">
        <v>24970.695367431643</v>
      </c>
      <c r="AY293" s="81">
        <v>30318.571001953129</v>
      </c>
    </row>
    <row r="294" spans="1:51" x14ac:dyDescent="0.25">
      <c r="A294" s="78">
        <v>43782</v>
      </c>
      <c r="B294" s="79">
        <v>5</v>
      </c>
      <c r="C294" s="80">
        <v>20641.030073943715</v>
      </c>
      <c r="D294" s="80">
        <v>24088.335082031255</v>
      </c>
      <c r="E294" s="80">
        <v>10654.92234375</v>
      </c>
      <c r="F294" s="80">
        <v>34701.044718750025</v>
      </c>
      <c r="G294" s="80">
        <v>17498.060289712477</v>
      </c>
      <c r="H294" s="80">
        <v>4980.7655115312537</v>
      </c>
      <c r="I294" s="80">
        <v>18174.30336083984</v>
      </c>
      <c r="J294" s="80">
        <v>75.204601287841797</v>
      </c>
      <c r="K294" s="80">
        <v>11314.83592941407</v>
      </c>
      <c r="L294" s="80">
        <v>6383.0453758768226</v>
      </c>
      <c r="M294" s="80">
        <v>26416.619312487976</v>
      </c>
      <c r="N294" s="80">
        <v>9880.4314062499998</v>
      </c>
      <c r="O294" s="80">
        <v>28634.726242015622</v>
      </c>
      <c r="P294" s="80">
        <v>2343.4013512370088</v>
      </c>
      <c r="Q294" s="80">
        <v>30.428129196166996</v>
      </c>
      <c r="R294" s="80">
        <v>3479.2630310058603</v>
      </c>
      <c r="S294" s="80">
        <v>26999.181365234377</v>
      </c>
      <c r="T294" s="80">
        <v>10439.219776367199</v>
      </c>
      <c r="U294" s="80">
        <v>5520.9896298828098</v>
      </c>
      <c r="V294" s="80">
        <v>36246.855994921876</v>
      </c>
      <c r="W294" s="80">
        <v>2693.3584594726563</v>
      </c>
      <c r="X294" s="80">
        <v>12249.473109336304</v>
      </c>
      <c r="Y294" s="80">
        <v>9190.4095156249969</v>
      </c>
      <c r="Z294" s="80">
        <v>372.71503902587887</v>
      </c>
      <c r="AA294" s="80">
        <v>14758.059527343747</v>
      </c>
      <c r="AB294" s="80">
        <v>13678.884385742187</v>
      </c>
      <c r="AC294" s="80">
        <v>16978.311930839092</v>
      </c>
      <c r="AD294" s="80">
        <v>21357.167675781264</v>
      </c>
      <c r="AE294" s="80">
        <v>9112.2024140624781</v>
      </c>
      <c r="AF294" s="80">
        <v>49.837760593750005</v>
      </c>
      <c r="AG294" s="80">
        <v>12601.639499999999</v>
      </c>
      <c r="AH294" s="80">
        <v>22850.273441406265</v>
      </c>
      <c r="AI294" s="80">
        <v>7006.8342041015703</v>
      </c>
      <c r="AJ294" s="80">
        <v>70.377370871094001</v>
      </c>
      <c r="AK294" s="80">
        <v>4473.9943984985375</v>
      </c>
      <c r="AL294" s="80">
        <v>12238.91576269532</v>
      </c>
      <c r="AM294" s="80">
        <v>11457.28284960939</v>
      </c>
      <c r="AN294" s="80">
        <v>2236.3199707031199</v>
      </c>
      <c r="AO294" s="80">
        <v>27691.387220703116</v>
      </c>
      <c r="AP294" s="80">
        <v>94.816208496093054</v>
      </c>
      <c r="AQ294" s="80">
        <v>31631.206367219729</v>
      </c>
      <c r="AR294" s="80">
        <v>29341.533278808602</v>
      </c>
      <c r="AS294" s="80">
        <v>32146.243500976554</v>
      </c>
      <c r="AT294" s="80">
        <v>10425.277985082157</v>
      </c>
      <c r="AU294" s="80">
        <v>31933.457038217341</v>
      </c>
      <c r="AV294" s="80">
        <v>7836.7093847656242</v>
      </c>
      <c r="AW294" s="80">
        <v>171.77365399901106</v>
      </c>
      <c r="AX294" s="80">
        <v>24111.963958740227</v>
      </c>
      <c r="AY294" s="81">
        <v>29766.85686132812</v>
      </c>
    </row>
    <row r="295" spans="1:51" x14ac:dyDescent="0.25">
      <c r="A295" s="78">
        <v>43782</v>
      </c>
      <c r="B295" s="79">
        <v>6</v>
      </c>
      <c r="C295" s="80">
        <v>20372.746177366869</v>
      </c>
      <c r="D295" s="80">
        <v>23719.417343749999</v>
      </c>
      <c r="E295" s="80">
        <v>10675.8698828125</v>
      </c>
      <c r="F295" s="80">
        <v>34932.401480468776</v>
      </c>
      <c r="G295" s="80">
        <v>16994.821184243741</v>
      </c>
      <c r="H295" s="80">
        <v>4862.7089344062488</v>
      </c>
      <c r="I295" s="80">
        <v>18484.235012695317</v>
      </c>
      <c r="J295" s="80">
        <v>72.746826171874886</v>
      </c>
      <c r="K295" s="80">
        <v>11551.086525203118</v>
      </c>
      <c r="L295" s="80">
        <v>6738.9978075174386</v>
      </c>
      <c r="M295" s="80">
        <v>26617.021933387248</v>
      </c>
      <c r="N295" s="80">
        <v>9777.2456894531188</v>
      </c>
      <c r="O295" s="80">
        <v>29033.491806781265</v>
      </c>
      <c r="P295" s="80">
        <v>2308.6162713335325</v>
      </c>
      <c r="Q295" s="80">
        <v>29.564411163330078</v>
      </c>
      <c r="R295" s="80">
        <v>3478.5725830078127</v>
      </c>
      <c r="S295" s="80">
        <v>26983.598222656274</v>
      </c>
      <c r="T295" s="80">
        <v>10674.00970996095</v>
      </c>
      <c r="U295" s="80">
        <v>5477.2793837890695</v>
      </c>
      <c r="V295" s="80">
        <v>36379.453121874991</v>
      </c>
      <c r="W295" s="80">
        <v>2625.5004150390623</v>
      </c>
      <c r="X295" s="80">
        <v>11715.159458282069</v>
      </c>
      <c r="Y295" s="80">
        <v>9876.0979765625016</v>
      </c>
      <c r="Z295" s="80">
        <v>362.02895017700195</v>
      </c>
      <c r="AA295" s="80">
        <v>14583.88201953124</v>
      </c>
      <c r="AB295" s="80">
        <v>13954.782428710945</v>
      </c>
      <c r="AC295" s="80">
        <v>16833.892785329219</v>
      </c>
      <c r="AD295" s="80">
        <v>22113.067480468737</v>
      </c>
      <c r="AE295" s="80">
        <v>9275.4702529296974</v>
      </c>
      <c r="AF295" s="80">
        <v>49.837760593750005</v>
      </c>
      <c r="AG295" s="80">
        <v>12705.45213671875</v>
      </c>
      <c r="AH295" s="80">
        <v>23136.170066406241</v>
      </c>
      <c r="AI295" s="80">
        <v>7215.8411865234402</v>
      </c>
      <c r="AJ295" s="80">
        <v>68.402401615234908</v>
      </c>
      <c r="AK295" s="80">
        <v>4555.0643661498998</v>
      </c>
      <c r="AL295" s="80">
        <v>12162.569748046872</v>
      </c>
      <c r="AM295" s="80">
        <v>11252.324439453158</v>
      </c>
      <c r="AN295" s="80">
        <v>1913.558886718738</v>
      </c>
      <c r="AO295" s="80">
        <v>27841.059282226572</v>
      </c>
      <c r="AP295" s="80">
        <v>88.567885620116982</v>
      </c>
      <c r="AQ295" s="80">
        <v>31784.685095735364</v>
      </c>
      <c r="AR295" s="80">
        <v>29677.11441601564</v>
      </c>
      <c r="AS295" s="80">
        <v>32716.913343750035</v>
      </c>
      <c r="AT295" s="80">
        <v>9964.9941805647777</v>
      </c>
      <c r="AU295" s="80">
        <v>32273.280491342353</v>
      </c>
      <c r="AV295" s="80">
        <v>8549.3934121093735</v>
      </c>
      <c r="AW295" s="80">
        <v>432.75524289063031</v>
      </c>
      <c r="AX295" s="80">
        <v>24511.492617187509</v>
      </c>
      <c r="AY295" s="81">
        <v>30063.077642578137</v>
      </c>
    </row>
    <row r="296" spans="1:51" x14ac:dyDescent="0.25">
      <c r="A296" s="78">
        <v>43782</v>
      </c>
      <c r="B296" s="79">
        <v>7</v>
      </c>
      <c r="C296" s="80">
        <v>21078.839856216509</v>
      </c>
      <c r="D296" s="80">
        <v>26453.19808203126</v>
      </c>
      <c r="E296" s="80">
        <v>11751.100566406263</v>
      </c>
      <c r="F296" s="80">
        <v>38507.051656249991</v>
      </c>
      <c r="G296" s="80">
        <v>20227.264082573263</v>
      </c>
      <c r="H296" s="80">
        <v>4653.5762059218841</v>
      </c>
      <c r="I296" s="80">
        <v>20600.38386425783</v>
      </c>
      <c r="J296" s="80">
        <v>79.560791015625</v>
      </c>
      <c r="K296" s="80">
        <v>12675.680727507814</v>
      </c>
      <c r="L296" s="80">
        <v>6924.2260946267943</v>
      </c>
      <c r="M296" s="80">
        <v>26445.530948177133</v>
      </c>
      <c r="N296" s="80">
        <v>10546.147222656258</v>
      </c>
      <c r="O296" s="80">
        <v>32059.130008976568</v>
      </c>
      <c r="P296" s="80">
        <v>2595.2734373401245</v>
      </c>
      <c r="Q296" s="80">
        <v>30.51257085800172</v>
      </c>
      <c r="R296" s="80">
        <v>3891.2485351562509</v>
      </c>
      <c r="S296" s="80">
        <v>29488.515946289073</v>
      </c>
      <c r="T296" s="80">
        <v>11048.196288085952</v>
      </c>
      <c r="U296" s="80">
        <v>5949.8795761718802</v>
      </c>
      <c r="V296" s="80">
        <v>40535.02056054688</v>
      </c>
      <c r="W296" s="80">
        <v>2837.3984497070305</v>
      </c>
      <c r="X296" s="80">
        <v>11438.780987138036</v>
      </c>
      <c r="Y296" s="80">
        <v>11405.2174609375</v>
      </c>
      <c r="Z296" s="80">
        <v>347.6158609985352</v>
      </c>
      <c r="AA296" s="80">
        <v>17025.144016601542</v>
      </c>
      <c r="AB296" s="80">
        <v>15758.867019531239</v>
      </c>
      <c r="AC296" s="80">
        <v>18448.356498608246</v>
      </c>
      <c r="AD296" s="80">
        <v>24540.279304687498</v>
      </c>
      <c r="AE296" s="80">
        <v>9416.4562578124878</v>
      </c>
      <c r="AF296" s="80">
        <v>49.837760593750005</v>
      </c>
      <c r="AG296" s="80">
        <v>14744.802726562502</v>
      </c>
      <c r="AH296" s="80">
        <v>25986.06634765624</v>
      </c>
      <c r="AI296" s="80">
        <v>7744.2907714843795</v>
      </c>
      <c r="AJ296" s="80">
        <v>64.962251431641107</v>
      </c>
      <c r="AK296" s="80">
        <v>4964.2288818359448</v>
      </c>
      <c r="AL296" s="80">
        <v>13559.28589160157</v>
      </c>
      <c r="AM296" s="80">
        <v>12015.539779296876</v>
      </c>
      <c r="AN296" s="80">
        <v>2504.4059082031217</v>
      </c>
      <c r="AO296" s="80">
        <v>30617.094576660154</v>
      </c>
      <c r="AP296" s="80">
        <v>124.83744735590362</v>
      </c>
      <c r="AQ296" s="80">
        <v>33983.22689456345</v>
      </c>
      <c r="AR296" s="80">
        <v>32357.921823730481</v>
      </c>
      <c r="AS296" s="80">
        <v>36404.196017578106</v>
      </c>
      <c r="AT296" s="80">
        <v>9961.54157589631</v>
      </c>
      <c r="AU296" s="80">
        <v>36087.273881967354</v>
      </c>
      <c r="AV296" s="80">
        <v>9500.0521914062556</v>
      </c>
      <c r="AW296" s="80">
        <v>976.75771692231001</v>
      </c>
      <c r="AX296" s="80">
        <v>26646.329791259759</v>
      </c>
      <c r="AY296" s="81">
        <v>31674.079906249986</v>
      </c>
    </row>
    <row r="297" spans="1:51" x14ac:dyDescent="0.25">
      <c r="A297" s="78">
        <v>43782</v>
      </c>
      <c r="B297" s="79">
        <v>8</v>
      </c>
      <c r="C297" s="80">
        <v>24824.929920080274</v>
      </c>
      <c r="D297" s="80">
        <v>29333.459394531266</v>
      </c>
      <c r="E297" s="80">
        <v>13623.94630859377</v>
      </c>
      <c r="F297" s="80">
        <v>47796.186996093755</v>
      </c>
      <c r="G297" s="80">
        <v>20852.802836449391</v>
      </c>
      <c r="H297" s="80">
        <v>4979.4154132656213</v>
      </c>
      <c r="I297" s="80">
        <v>26130.112464843751</v>
      </c>
      <c r="J297" s="80">
        <v>88.674133300781207</v>
      </c>
      <c r="K297" s="80">
        <v>14616.322800421885</v>
      </c>
      <c r="L297" s="80">
        <v>7314.4401151346192</v>
      </c>
      <c r="M297" s="80">
        <v>29057.815838781262</v>
      </c>
      <c r="N297" s="80">
        <v>11191.661376953129</v>
      </c>
      <c r="O297" s="80">
        <v>38162.886489312499</v>
      </c>
      <c r="P297" s="80">
        <v>2491.830349064232</v>
      </c>
      <c r="Q297" s="80">
        <v>31.108703613281246</v>
      </c>
      <c r="R297" s="80">
        <v>3912.5127258300781</v>
      </c>
      <c r="S297" s="80">
        <v>32407.34269042969</v>
      </c>
      <c r="T297" s="80">
        <v>11462.78071289061</v>
      </c>
      <c r="U297" s="80">
        <v>6166.6038925781195</v>
      </c>
      <c r="V297" s="80">
        <v>45735.253118749999</v>
      </c>
      <c r="W297" s="80">
        <v>2992.0804809570323</v>
      </c>
      <c r="X297" s="80">
        <v>11449.106599700726</v>
      </c>
      <c r="Y297" s="80">
        <v>12739.401480468747</v>
      </c>
      <c r="Z297" s="80">
        <v>319.80026903686525</v>
      </c>
      <c r="AA297" s="80">
        <v>19237.846537109403</v>
      </c>
      <c r="AB297" s="80">
        <v>20989.858941406248</v>
      </c>
      <c r="AC297" s="80">
        <v>20996.329282406245</v>
      </c>
      <c r="AD297" s="80">
        <v>25521.358699218763</v>
      </c>
      <c r="AE297" s="80">
        <v>8021.7144707031157</v>
      </c>
      <c r="AF297" s="80">
        <v>49.837760593750005</v>
      </c>
      <c r="AG297" s="80">
        <v>17178.743480468751</v>
      </c>
      <c r="AH297" s="80">
        <v>26649.622509765621</v>
      </c>
      <c r="AI297" s="80">
        <v>8308.1388183593808</v>
      </c>
      <c r="AJ297" s="80">
        <v>93.156851937499823</v>
      </c>
      <c r="AK297" s="80">
        <v>5390.8011065542141</v>
      </c>
      <c r="AL297" s="80">
        <v>14284.752480468742</v>
      </c>
      <c r="AM297" s="80">
        <v>12304.693465820297</v>
      </c>
      <c r="AN297" s="80">
        <v>2548.5781738281321</v>
      </c>
      <c r="AO297" s="80">
        <v>34243.474960449203</v>
      </c>
      <c r="AP297" s="80">
        <v>206.25269692298366</v>
      </c>
      <c r="AQ297" s="80">
        <v>42170.072979524448</v>
      </c>
      <c r="AR297" s="80">
        <v>36530.139044921882</v>
      </c>
      <c r="AS297" s="80">
        <v>39595.883492187495</v>
      </c>
      <c r="AT297" s="80">
        <v>10798.192460912684</v>
      </c>
      <c r="AU297" s="80">
        <v>42074.662448373616</v>
      </c>
      <c r="AV297" s="80">
        <v>8358.8808222656153</v>
      </c>
      <c r="AW297" s="80">
        <v>1042.4683993643166</v>
      </c>
      <c r="AX297" s="80">
        <v>27331.698381347662</v>
      </c>
      <c r="AY297" s="81">
        <v>40009.055828124976</v>
      </c>
    </row>
    <row r="298" spans="1:51" x14ac:dyDescent="0.25">
      <c r="A298" s="78">
        <v>43782</v>
      </c>
      <c r="B298" s="79">
        <v>9</v>
      </c>
      <c r="C298" s="80">
        <v>31646.747891884173</v>
      </c>
      <c r="D298" s="80">
        <v>33964.279683593755</v>
      </c>
      <c r="E298" s="80">
        <v>14285.069902343737</v>
      </c>
      <c r="F298" s="80">
        <v>55013.250269531243</v>
      </c>
      <c r="G298" s="80">
        <v>26135.927852795983</v>
      </c>
      <c r="H298" s="80">
        <v>8136.9602887499968</v>
      </c>
      <c r="I298" s="80">
        <v>31571.514404296857</v>
      </c>
      <c r="J298" s="80">
        <v>95.141414642333999</v>
      </c>
      <c r="K298" s="80">
        <v>16339.871509875</v>
      </c>
      <c r="L298" s="80">
        <v>8103.8567957986661</v>
      </c>
      <c r="M298" s="80">
        <v>34533.021619529281</v>
      </c>
      <c r="N298" s="80">
        <v>11420.296998046866</v>
      </c>
      <c r="O298" s="80">
        <v>45252.832156820325</v>
      </c>
      <c r="P298" s="80">
        <v>2911.9562311182408</v>
      </c>
      <c r="Q298" s="80">
        <v>31.927928447723392</v>
      </c>
      <c r="R298" s="80">
        <v>3964.0711364746085</v>
      </c>
      <c r="S298" s="80">
        <v>36228.981787109384</v>
      </c>
      <c r="T298" s="80">
        <v>12723.223899414059</v>
      </c>
      <c r="U298" s="80">
        <v>6356.2137050781203</v>
      </c>
      <c r="V298" s="80">
        <v>47976.311296093758</v>
      </c>
      <c r="W298" s="80">
        <v>3764.7976440429698</v>
      </c>
      <c r="X298" s="80">
        <v>14264.020970013595</v>
      </c>
      <c r="Y298" s="80">
        <v>15169.243488281249</v>
      </c>
      <c r="Z298" s="80">
        <v>377.27418704223629</v>
      </c>
      <c r="AA298" s="80">
        <v>22375.429342773452</v>
      </c>
      <c r="AB298" s="80">
        <v>27337.328789062492</v>
      </c>
      <c r="AC298" s="80">
        <v>22905.725516415801</v>
      </c>
      <c r="AD298" s="80">
        <v>25675.817394531245</v>
      </c>
      <c r="AE298" s="80">
        <v>8988.0817050781425</v>
      </c>
      <c r="AF298" s="80">
        <v>49.837760593750005</v>
      </c>
      <c r="AG298" s="80">
        <v>19568.518937500001</v>
      </c>
      <c r="AH298" s="80">
        <v>27053.97478515625</v>
      </c>
      <c r="AI298" s="80">
        <v>10487.81962890624</v>
      </c>
      <c r="AJ298" s="80">
        <v>109.49951178906321</v>
      </c>
      <c r="AK298" s="80">
        <v>6463.5339431976263</v>
      </c>
      <c r="AL298" s="80">
        <v>14642.578440429679</v>
      </c>
      <c r="AM298" s="80">
        <v>14152.783509765612</v>
      </c>
      <c r="AN298" s="80">
        <v>2783.0316406250104</v>
      </c>
      <c r="AO298" s="80">
        <v>40564.358177734386</v>
      </c>
      <c r="AP298" s="80">
        <v>278.32421068527145</v>
      </c>
      <c r="AQ298" s="80">
        <v>53387.528581086903</v>
      </c>
      <c r="AR298" s="80">
        <v>43946.821029296858</v>
      </c>
      <c r="AS298" s="80">
        <v>42704.287373046907</v>
      </c>
      <c r="AT298" s="80">
        <v>12428.455138640144</v>
      </c>
      <c r="AU298" s="80">
        <v>46839.99139759237</v>
      </c>
      <c r="AV298" s="80">
        <v>10265.607205078122</v>
      </c>
      <c r="AW298" s="80">
        <v>1001.9322968539439</v>
      </c>
      <c r="AX298" s="80">
        <v>29014.393878173822</v>
      </c>
      <c r="AY298" s="81">
        <v>53505.344785156281</v>
      </c>
    </row>
    <row r="299" spans="1:51" x14ac:dyDescent="0.25">
      <c r="A299" s="78">
        <v>43782</v>
      </c>
      <c r="B299" s="79">
        <v>10</v>
      </c>
      <c r="C299" s="80">
        <v>36373.468954803109</v>
      </c>
      <c r="D299" s="80">
        <v>38416.599562499985</v>
      </c>
      <c r="E299" s="80">
        <v>15406.802275390626</v>
      </c>
      <c r="F299" s="80">
        <v>60978.833058593736</v>
      </c>
      <c r="G299" s="80">
        <v>34504.754601804736</v>
      </c>
      <c r="H299" s="80">
        <v>9862.5360984687468</v>
      </c>
      <c r="I299" s="80">
        <v>36971.876272460941</v>
      </c>
      <c r="J299" s="80">
        <v>102.42060089111339</v>
      </c>
      <c r="K299" s="80">
        <v>19067.986160328142</v>
      </c>
      <c r="L299" s="80">
        <v>10048.215335837747</v>
      </c>
      <c r="M299" s="80">
        <v>39987.124876866474</v>
      </c>
      <c r="N299" s="80">
        <v>12517.315164062507</v>
      </c>
      <c r="O299" s="80">
        <v>50366.280311953131</v>
      </c>
      <c r="P299" s="80">
        <v>3347.0610026831082</v>
      </c>
      <c r="Q299" s="80">
        <v>31.815299510955821</v>
      </c>
      <c r="R299" s="80">
        <v>4377.4118530273417</v>
      </c>
      <c r="S299" s="80">
        <v>39681.799302734369</v>
      </c>
      <c r="T299" s="80">
        <v>14169.86823632814</v>
      </c>
      <c r="U299" s="80">
        <v>7058.0006718750001</v>
      </c>
      <c r="V299" s="80">
        <v>51584.774775000005</v>
      </c>
      <c r="W299" s="80">
        <v>5067.81477050782</v>
      </c>
      <c r="X299" s="80">
        <v>17690.542614729493</v>
      </c>
      <c r="Y299" s="80">
        <v>17580.1161875</v>
      </c>
      <c r="Z299" s="80">
        <v>388.06031985473641</v>
      </c>
      <c r="AA299" s="80">
        <v>25889.164873046873</v>
      </c>
      <c r="AB299" s="80">
        <v>32781.103171874995</v>
      </c>
      <c r="AC299" s="80">
        <v>25533.764932971411</v>
      </c>
      <c r="AD299" s="80">
        <v>28121.288441406257</v>
      </c>
      <c r="AE299" s="80">
        <v>9315.2913281249839</v>
      </c>
      <c r="AF299" s="80">
        <v>49.837760593750005</v>
      </c>
      <c r="AG299" s="80">
        <v>21214.897539062498</v>
      </c>
      <c r="AH299" s="80">
        <v>27926.338660156256</v>
      </c>
      <c r="AI299" s="80">
        <v>12339.242578125</v>
      </c>
      <c r="AJ299" s="80">
        <v>189.65740173828311</v>
      </c>
      <c r="AK299" s="80">
        <v>7031.770231931152</v>
      </c>
      <c r="AL299" s="80">
        <v>15830.394996093752</v>
      </c>
      <c r="AM299" s="80">
        <v>16653.475652343757</v>
      </c>
      <c r="AN299" s="80">
        <v>2832.3107910156286</v>
      </c>
      <c r="AO299" s="80">
        <v>46286.546575195309</v>
      </c>
      <c r="AP299" s="80">
        <v>662.36201119293173</v>
      </c>
      <c r="AQ299" s="80">
        <v>64661.926831086894</v>
      </c>
      <c r="AR299" s="80">
        <v>50687.805864257796</v>
      </c>
      <c r="AS299" s="80">
        <v>46674.959292968757</v>
      </c>
      <c r="AT299" s="80">
        <v>14549.029604741894</v>
      </c>
      <c r="AU299" s="80">
        <v>51448.494911264206</v>
      </c>
      <c r="AV299" s="80">
        <v>12063.450556640624</v>
      </c>
      <c r="AW299" s="80">
        <v>720.99326264495107</v>
      </c>
      <c r="AX299" s="80">
        <v>31983.950267333996</v>
      </c>
      <c r="AY299" s="81">
        <v>64769.711089843688</v>
      </c>
    </row>
    <row r="300" spans="1:51" x14ac:dyDescent="0.25">
      <c r="A300" s="78">
        <v>43782</v>
      </c>
      <c r="B300" s="79">
        <v>11</v>
      </c>
      <c r="C300" s="80">
        <v>40193.126822146594</v>
      </c>
      <c r="D300" s="80">
        <v>41227.571109375007</v>
      </c>
      <c r="E300" s="80">
        <v>16569.989501953129</v>
      </c>
      <c r="F300" s="80">
        <v>66686.935019531244</v>
      </c>
      <c r="G300" s="80">
        <v>38345.052049136284</v>
      </c>
      <c r="H300" s="80">
        <v>11574.801462343748</v>
      </c>
      <c r="I300" s="80">
        <v>41142.151714843742</v>
      </c>
      <c r="J300" s="80">
        <v>105.8589973449708</v>
      </c>
      <c r="K300" s="80">
        <v>20350.049885875018</v>
      </c>
      <c r="L300" s="80">
        <v>11232.888366111179</v>
      </c>
      <c r="M300" s="80">
        <v>40683.682058462866</v>
      </c>
      <c r="N300" s="80">
        <v>13887.522009765618</v>
      </c>
      <c r="O300" s="80">
        <v>55065.849633796875</v>
      </c>
      <c r="P300" s="80">
        <v>3605.1928523535134</v>
      </c>
      <c r="Q300" s="80">
        <v>31.586653232574474</v>
      </c>
      <c r="R300" s="80">
        <v>4686.286865234375</v>
      </c>
      <c r="S300" s="80">
        <v>41859.848275390636</v>
      </c>
      <c r="T300" s="80">
        <v>16028.531947265628</v>
      </c>
      <c r="U300" s="80">
        <v>7871.8115019531197</v>
      </c>
      <c r="V300" s="80">
        <v>55299.583208593751</v>
      </c>
      <c r="W300" s="80">
        <v>5493.6970947265499</v>
      </c>
      <c r="X300" s="80">
        <v>19492.729099733795</v>
      </c>
      <c r="Y300" s="80">
        <v>18556.911714843744</v>
      </c>
      <c r="Z300" s="80">
        <v>370.45202028808603</v>
      </c>
      <c r="AA300" s="80">
        <v>27893.359140624994</v>
      </c>
      <c r="AB300" s="80">
        <v>35279.947421874982</v>
      </c>
      <c r="AC300" s="80">
        <v>28054.517016891168</v>
      </c>
      <c r="AD300" s="80">
        <v>30573.999332031261</v>
      </c>
      <c r="AE300" s="80">
        <v>8786.6585664062295</v>
      </c>
      <c r="AF300" s="80">
        <v>49.837760593750005</v>
      </c>
      <c r="AG300" s="80">
        <v>22565.254679687499</v>
      </c>
      <c r="AH300" s="80">
        <v>29588.233679687506</v>
      </c>
      <c r="AI300" s="80">
        <v>13385.90390625</v>
      </c>
      <c r="AJ300" s="80">
        <v>203.63746264062496</v>
      </c>
      <c r="AK300" s="80">
        <v>7178.9637335827629</v>
      </c>
      <c r="AL300" s="80">
        <v>16708.509214843736</v>
      </c>
      <c r="AM300" s="80">
        <v>18207.096207031253</v>
      </c>
      <c r="AN300" s="80">
        <v>3326.5431152343899</v>
      </c>
      <c r="AO300" s="80">
        <v>49537.41165820312</v>
      </c>
      <c r="AP300" s="80">
        <v>909.46066893432851</v>
      </c>
      <c r="AQ300" s="80">
        <v>71774.276993196268</v>
      </c>
      <c r="AR300" s="80">
        <v>54750.829765624978</v>
      </c>
      <c r="AS300" s="80">
        <v>49570.068212890626</v>
      </c>
      <c r="AT300" s="80">
        <v>15888.584517408086</v>
      </c>
      <c r="AU300" s="80">
        <v>54675.908721811094</v>
      </c>
      <c r="AV300" s="80">
        <v>12923.602009765627</v>
      </c>
      <c r="AW300" s="80">
        <v>547.48191132018223</v>
      </c>
      <c r="AX300" s="80">
        <v>34391.731419677744</v>
      </c>
      <c r="AY300" s="81">
        <v>72333.5863867187</v>
      </c>
    </row>
    <row r="301" spans="1:51" x14ac:dyDescent="0.25">
      <c r="A301" s="78">
        <v>43782</v>
      </c>
      <c r="B301" s="79">
        <v>12</v>
      </c>
      <c r="C301" s="80">
        <v>43767.746114774396</v>
      </c>
      <c r="D301" s="80">
        <v>43328.582000000002</v>
      </c>
      <c r="E301" s="80">
        <v>21305.435253906249</v>
      </c>
      <c r="F301" s="80">
        <v>71181.171054687511</v>
      </c>
      <c r="G301" s="80">
        <v>40962.489952886302</v>
      </c>
      <c r="H301" s="80">
        <v>11829.038982312502</v>
      </c>
      <c r="I301" s="80">
        <v>43521.177552734378</v>
      </c>
      <c r="J301" s="80">
        <v>105.75832748413079</v>
      </c>
      <c r="K301" s="80">
        <v>21472.205612750011</v>
      </c>
      <c r="L301" s="80">
        <v>11475.155463767429</v>
      </c>
      <c r="M301" s="80">
        <v>44425.006524400022</v>
      </c>
      <c r="N301" s="80">
        <v>15206.895828124996</v>
      </c>
      <c r="O301" s="80">
        <v>58027.917730468747</v>
      </c>
      <c r="P301" s="80">
        <v>3695.709969143064</v>
      </c>
      <c r="Q301" s="80">
        <v>31.722213268280029</v>
      </c>
      <c r="R301" s="80">
        <v>4982.9584106445327</v>
      </c>
      <c r="S301" s="80">
        <v>44238.524287109387</v>
      </c>
      <c r="T301" s="80">
        <v>18217.473675781261</v>
      </c>
      <c r="U301" s="80">
        <v>8626.3909472656305</v>
      </c>
      <c r="V301" s="80">
        <v>57428.801806249998</v>
      </c>
      <c r="W301" s="80">
        <v>5654.3438476562496</v>
      </c>
      <c r="X301" s="80">
        <v>20797.68314846322</v>
      </c>
      <c r="Y301" s="80">
        <v>19042.233097656248</v>
      </c>
      <c r="Z301" s="80">
        <v>382.56321107177735</v>
      </c>
      <c r="AA301" s="80">
        <v>29243.626333984357</v>
      </c>
      <c r="AB301" s="80">
        <v>36350.561023437498</v>
      </c>
      <c r="AC301" s="80">
        <v>29886.533213366947</v>
      </c>
      <c r="AD301" s="80">
        <v>32858.531082031266</v>
      </c>
      <c r="AE301" s="80">
        <v>10237.231361328142</v>
      </c>
      <c r="AF301" s="80">
        <v>49.837760593750005</v>
      </c>
      <c r="AG301" s="80">
        <v>23090.745613281251</v>
      </c>
      <c r="AH301" s="80">
        <v>31476.447726562492</v>
      </c>
      <c r="AI301" s="80">
        <v>14328.712060546881</v>
      </c>
      <c r="AJ301" s="80">
        <v>228.452897173829</v>
      </c>
      <c r="AK301" s="80">
        <v>7161.2777738769537</v>
      </c>
      <c r="AL301" s="80">
        <v>17940.104341796865</v>
      </c>
      <c r="AM301" s="80">
        <v>19809.770638671864</v>
      </c>
      <c r="AN301" s="80">
        <v>3555.5740722656301</v>
      </c>
      <c r="AO301" s="80">
        <v>53071.575868164073</v>
      </c>
      <c r="AP301" s="80">
        <v>903.97363531372082</v>
      </c>
      <c r="AQ301" s="80">
        <v>76141.09654983689</v>
      </c>
      <c r="AR301" s="80">
        <v>57553.963000976561</v>
      </c>
      <c r="AS301" s="80">
        <v>51806.012222656282</v>
      </c>
      <c r="AT301" s="80">
        <v>16398.147208745129</v>
      </c>
      <c r="AU301" s="80">
        <v>57863.802889779858</v>
      </c>
      <c r="AV301" s="80">
        <v>14119.316246093742</v>
      </c>
      <c r="AW301" s="80">
        <v>1436.5862087579351</v>
      </c>
      <c r="AX301" s="80">
        <v>36225.5171118164</v>
      </c>
      <c r="AY301" s="81">
        <v>76399.804289062537</v>
      </c>
    </row>
    <row r="302" spans="1:51" x14ac:dyDescent="0.25">
      <c r="A302" s="78">
        <v>43782</v>
      </c>
      <c r="B302" s="79">
        <v>13</v>
      </c>
      <c r="C302" s="80">
        <v>45508.831245463334</v>
      </c>
      <c r="D302" s="80">
        <v>44671.52819140628</v>
      </c>
      <c r="E302" s="80">
        <v>22669.579277343739</v>
      </c>
      <c r="F302" s="80">
        <v>74268.345648437506</v>
      </c>
      <c r="G302" s="80">
        <v>41430.62627686905</v>
      </c>
      <c r="H302" s="80">
        <v>11926.425042343748</v>
      </c>
      <c r="I302" s="80">
        <v>45160.219451171884</v>
      </c>
      <c r="J302" s="80">
        <v>106.4387550354004</v>
      </c>
      <c r="K302" s="80">
        <v>22287.484657890633</v>
      </c>
      <c r="L302" s="80">
        <v>12580.374948142433</v>
      </c>
      <c r="M302" s="80">
        <v>43254.815769314933</v>
      </c>
      <c r="N302" s="80">
        <v>16649.757554687501</v>
      </c>
      <c r="O302" s="80">
        <v>60263.920605562496</v>
      </c>
      <c r="P302" s="80">
        <v>3952.6077242993142</v>
      </c>
      <c r="Q302" s="80">
        <v>32.150821685791023</v>
      </c>
      <c r="R302" s="80">
        <v>5284.1597045898443</v>
      </c>
      <c r="S302" s="80">
        <v>46635.901005859385</v>
      </c>
      <c r="T302" s="80">
        <v>19902.035283203128</v>
      </c>
      <c r="U302" s="80">
        <v>9413.0419277343899</v>
      </c>
      <c r="V302" s="80">
        <v>60535.902703906271</v>
      </c>
      <c r="W302" s="80">
        <v>5516.7774414062606</v>
      </c>
      <c r="X302" s="80">
        <v>21572.185803472545</v>
      </c>
      <c r="Y302" s="80">
        <v>19458.732910156243</v>
      </c>
      <c r="Z302" s="80">
        <v>402.49189061889655</v>
      </c>
      <c r="AA302" s="80">
        <v>31129.102832031247</v>
      </c>
      <c r="AB302" s="80">
        <v>37196.533675781255</v>
      </c>
      <c r="AC302" s="80">
        <v>31524.227188993682</v>
      </c>
      <c r="AD302" s="80">
        <v>35095.269441406243</v>
      </c>
      <c r="AE302" s="80">
        <v>10848.994345297242</v>
      </c>
      <c r="AF302" s="80">
        <v>49.837760593750005</v>
      </c>
      <c r="AG302" s="80">
        <v>24435.934089843751</v>
      </c>
      <c r="AH302" s="80">
        <v>34121.716757812479</v>
      </c>
      <c r="AI302" s="80">
        <v>14833.756298828121</v>
      </c>
      <c r="AJ302" s="80">
        <v>226.3527450683589</v>
      </c>
      <c r="AK302" s="80">
        <v>6887.1805857092295</v>
      </c>
      <c r="AL302" s="80">
        <v>19038.860662109382</v>
      </c>
      <c r="AM302" s="80">
        <v>21362.278146484383</v>
      </c>
      <c r="AN302" s="80">
        <v>4205.6027832031305</v>
      </c>
      <c r="AO302" s="80">
        <v>55893.281491210968</v>
      </c>
      <c r="AP302" s="80">
        <v>930.30602438720803</v>
      </c>
      <c r="AQ302" s="80">
        <v>79001.754176790026</v>
      </c>
      <c r="AR302" s="80">
        <v>59798.608930664057</v>
      </c>
      <c r="AS302" s="80">
        <v>54282.951884765629</v>
      </c>
      <c r="AT302" s="80">
        <v>17521.029916719195</v>
      </c>
      <c r="AU302" s="80">
        <v>60268.195407357984</v>
      </c>
      <c r="AV302" s="80">
        <v>12257.136751953114</v>
      </c>
      <c r="AW302" s="80">
        <v>863.69641782897531</v>
      </c>
      <c r="AX302" s="80">
        <v>38354.437014160176</v>
      </c>
      <c r="AY302" s="81">
        <v>78867.457636718755</v>
      </c>
    </row>
    <row r="303" spans="1:51" x14ac:dyDescent="0.25">
      <c r="A303" s="78">
        <v>43782</v>
      </c>
      <c r="B303" s="79">
        <v>14</v>
      </c>
      <c r="C303" s="80">
        <v>46800.636777814121</v>
      </c>
      <c r="D303" s="80">
        <v>45804.060757812498</v>
      </c>
      <c r="E303" s="80">
        <v>23509.630859374996</v>
      </c>
      <c r="F303" s="80">
        <v>76501.339566406226</v>
      </c>
      <c r="G303" s="80">
        <v>34513.687826821857</v>
      </c>
      <c r="H303" s="80">
        <v>11610.91731009375</v>
      </c>
      <c r="I303" s="80">
        <v>46431.466807617195</v>
      </c>
      <c r="J303" s="80">
        <v>102.4641132354737</v>
      </c>
      <c r="K303" s="80">
        <v>22222.885378296884</v>
      </c>
      <c r="L303" s="80">
        <v>12022.292796775238</v>
      </c>
      <c r="M303" s="80">
        <v>43247.32141636181</v>
      </c>
      <c r="N303" s="80">
        <v>17072.3051328125</v>
      </c>
      <c r="O303" s="80">
        <v>60887.109382156246</v>
      </c>
      <c r="P303" s="80">
        <v>3847.158532559813</v>
      </c>
      <c r="Q303" s="80">
        <v>32.160663604736314</v>
      </c>
      <c r="R303" s="80">
        <v>5713.9360229492186</v>
      </c>
      <c r="S303" s="80">
        <v>47154.975085937513</v>
      </c>
      <c r="T303" s="80">
        <v>20427.721568359386</v>
      </c>
      <c r="U303" s="80">
        <v>9569.0546113281398</v>
      </c>
      <c r="V303" s="80">
        <v>63115.039339062503</v>
      </c>
      <c r="W303" s="80">
        <v>5255.5469238281294</v>
      </c>
      <c r="X303" s="80">
        <v>21413.230612063377</v>
      </c>
      <c r="Y303" s="80">
        <v>18886.4184375</v>
      </c>
      <c r="Z303" s="80">
        <v>426.81248040771504</v>
      </c>
      <c r="AA303" s="80">
        <v>31163.407945312483</v>
      </c>
      <c r="AB303" s="80">
        <v>38662.798402343738</v>
      </c>
      <c r="AC303" s="80">
        <v>32364.813568546833</v>
      </c>
      <c r="AD303" s="80">
        <v>37131.178480468756</v>
      </c>
      <c r="AE303" s="80">
        <v>10306.108666015632</v>
      </c>
      <c r="AF303" s="80">
        <v>49.837760593750005</v>
      </c>
      <c r="AG303" s="80">
        <v>25064.699667968747</v>
      </c>
      <c r="AH303" s="80">
        <v>36942.392464843746</v>
      </c>
      <c r="AI303" s="80">
        <v>15010.80581054689</v>
      </c>
      <c r="AJ303" s="80">
        <v>193.76631408593698</v>
      </c>
      <c r="AK303" s="80">
        <v>6476.9770150769045</v>
      </c>
      <c r="AL303" s="80">
        <v>20349.961033203137</v>
      </c>
      <c r="AM303" s="80">
        <v>22336.760808593757</v>
      </c>
      <c r="AN303" s="80">
        <v>4262.5475097656417</v>
      </c>
      <c r="AO303" s="80">
        <v>57776.359609375009</v>
      </c>
      <c r="AP303" s="80">
        <v>899.69953794494609</v>
      </c>
      <c r="AQ303" s="80">
        <v>80986.366274446278</v>
      </c>
      <c r="AR303" s="80">
        <v>60270.943825195318</v>
      </c>
      <c r="AS303" s="80">
        <v>56347.386566406247</v>
      </c>
      <c r="AT303" s="80">
        <v>18120.639043022587</v>
      </c>
      <c r="AU303" s="80">
        <v>62317.231512826715</v>
      </c>
      <c r="AV303" s="80">
        <v>24103.208675781258</v>
      </c>
      <c r="AW303" s="80">
        <v>4088.6549221724922</v>
      </c>
      <c r="AX303" s="80">
        <v>40931.171608886703</v>
      </c>
      <c r="AY303" s="81">
        <v>80775.278726562465</v>
      </c>
    </row>
    <row r="304" spans="1:51" x14ac:dyDescent="0.25">
      <c r="A304" s="78">
        <v>43782</v>
      </c>
      <c r="B304" s="79">
        <v>15</v>
      </c>
      <c r="C304" s="80">
        <v>46358.735747323946</v>
      </c>
      <c r="D304" s="80">
        <v>47283.10477734376</v>
      </c>
      <c r="E304" s="80">
        <v>23722.008300781246</v>
      </c>
      <c r="F304" s="80">
        <v>76459.407347656248</v>
      </c>
      <c r="G304" s="80">
        <v>36041.709326821852</v>
      </c>
      <c r="H304" s="80">
        <v>12788.350296500006</v>
      </c>
      <c r="I304" s="80">
        <v>46669.278150390601</v>
      </c>
      <c r="J304" s="80">
        <v>108.64622688293451</v>
      </c>
      <c r="K304" s="80">
        <v>23264.522704609375</v>
      </c>
      <c r="L304" s="80">
        <v>12350.139963767437</v>
      </c>
      <c r="M304" s="80">
        <v>46532.610712230482</v>
      </c>
      <c r="N304" s="80">
        <v>17211.149542968749</v>
      </c>
      <c r="O304" s="80">
        <v>62501.20087198438</v>
      </c>
      <c r="P304" s="80">
        <v>3677.627904313963</v>
      </c>
      <c r="Q304" s="80">
        <v>32.170003414154053</v>
      </c>
      <c r="R304" s="80">
        <v>5936.3167358398459</v>
      </c>
      <c r="S304" s="80">
        <v>49782.083550781266</v>
      </c>
      <c r="T304" s="80">
        <v>20578.521923828124</v>
      </c>
      <c r="U304" s="80">
        <v>9212.6732812499995</v>
      </c>
      <c r="V304" s="80">
        <v>64621.36604687498</v>
      </c>
      <c r="W304" s="80">
        <v>5764.5514892578203</v>
      </c>
      <c r="X304" s="80">
        <v>21786.972853744111</v>
      </c>
      <c r="Y304" s="80">
        <v>20018.098496093757</v>
      </c>
      <c r="Z304" s="80">
        <v>411.30226376342785</v>
      </c>
      <c r="AA304" s="80">
        <v>32611.594558593752</v>
      </c>
      <c r="AB304" s="80">
        <v>38840.011148437508</v>
      </c>
      <c r="AC304" s="80">
        <v>31965.4252494828</v>
      </c>
      <c r="AD304" s="80">
        <v>38621.923562499993</v>
      </c>
      <c r="AE304" s="80">
        <v>11308.266559181226</v>
      </c>
      <c r="AF304" s="80">
        <v>49.837760593750005</v>
      </c>
      <c r="AG304" s="80">
        <v>24874.683093749998</v>
      </c>
      <c r="AH304" s="80">
        <v>39037.340273437512</v>
      </c>
      <c r="AI304" s="80">
        <v>15738.495507812509</v>
      </c>
      <c r="AJ304" s="80">
        <v>178.37676733203108</v>
      </c>
      <c r="AK304" s="80">
        <v>6755.930805396727</v>
      </c>
      <c r="AL304" s="80">
        <v>21258.588998046867</v>
      </c>
      <c r="AM304" s="80">
        <v>23453.783703124995</v>
      </c>
      <c r="AN304" s="80">
        <v>4844.793603515629</v>
      </c>
      <c r="AO304" s="80">
        <v>59981.566066406245</v>
      </c>
      <c r="AP304" s="80">
        <v>808.78041250732531</v>
      </c>
      <c r="AQ304" s="80">
        <v>82450.65586429002</v>
      </c>
      <c r="AR304" s="80">
        <v>62156.298299804694</v>
      </c>
      <c r="AS304" s="80">
        <v>58120.192269531239</v>
      </c>
      <c r="AT304" s="80">
        <v>18139.614003965235</v>
      </c>
      <c r="AU304" s="80">
        <v>63755.532204232964</v>
      </c>
      <c r="AV304" s="80">
        <v>25060.441515625014</v>
      </c>
      <c r="AW304" s="80">
        <v>3919.6073747521978</v>
      </c>
      <c r="AX304" s="80">
        <v>42788.742512207027</v>
      </c>
      <c r="AY304" s="81">
        <v>82124.867468749988</v>
      </c>
    </row>
    <row r="305" spans="1:51" x14ac:dyDescent="0.25">
      <c r="A305" s="78">
        <v>43782</v>
      </c>
      <c r="B305" s="79">
        <v>16</v>
      </c>
      <c r="C305" s="80">
        <v>46397.561123765699</v>
      </c>
      <c r="D305" s="80">
        <v>48986.840820312507</v>
      </c>
      <c r="E305" s="80">
        <v>23739.605761718758</v>
      </c>
      <c r="F305" s="80">
        <v>76128.427539062512</v>
      </c>
      <c r="G305" s="80">
        <v>38084.32120438102</v>
      </c>
      <c r="H305" s="80">
        <v>12963.316411500007</v>
      </c>
      <c r="I305" s="80">
        <v>46575.987297851578</v>
      </c>
      <c r="J305" s="80">
        <v>105.61648750305181</v>
      </c>
      <c r="K305" s="80">
        <v>23699.098618140652</v>
      </c>
      <c r="L305" s="80">
        <v>13098.450183494006</v>
      </c>
      <c r="M305" s="80">
        <v>46574.506216800924</v>
      </c>
      <c r="N305" s="80">
        <v>17533.335339843747</v>
      </c>
      <c r="O305" s="80">
        <v>62919.320188109385</v>
      </c>
      <c r="P305" s="80">
        <v>3804.9946489587383</v>
      </c>
      <c r="Q305" s="80">
        <v>33.427432060241706</v>
      </c>
      <c r="R305" s="80">
        <v>5948.7505371093857</v>
      </c>
      <c r="S305" s="80">
        <v>50204.9936933594</v>
      </c>
      <c r="T305" s="80">
        <v>20198.822111328122</v>
      </c>
      <c r="U305" s="80">
        <v>9145.0294296874999</v>
      </c>
      <c r="V305" s="80">
        <v>64384.180645312517</v>
      </c>
      <c r="W305" s="80">
        <v>6048.7617919921804</v>
      </c>
      <c r="X305" s="80">
        <v>22221.335448309666</v>
      </c>
      <c r="Y305" s="80">
        <v>21118.74491796875</v>
      </c>
      <c r="Z305" s="80">
        <v>409.28610586547848</v>
      </c>
      <c r="AA305" s="80">
        <v>33848.276429687525</v>
      </c>
      <c r="AB305" s="80">
        <v>38574.776453125</v>
      </c>
      <c r="AC305" s="80">
        <v>31677.185140036458</v>
      </c>
      <c r="AD305" s="80">
        <v>38683.872562499986</v>
      </c>
      <c r="AE305" s="80">
        <v>11642.057890624994</v>
      </c>
      <c r="AF305" s="80">
        <v>49.837760593750005</v>
      </c>
      <c r="AG305" s="80">
        <v>24885.330539062503</v>
      </c>
      <c r="AH305" s="80">
        <v>38983.973699218746</v>
      </c>
      <c r="AI305" s="80">
        <v>15922.86904296875</v>
      </c>
      <c r="AJ305" s="80">
        <v>233.94139761718799</v>
      </c>
      <c r="AK305" s="80">
        <v>6366.9858826110822</v>
      </c>
      <c r="AL305" s="80">
        <v>21552.290466796869</v>
      </c>
      <c r="AM305" s="80">
        <v>23999.808789062514</v>
      </c>
      <c r="AN305" s="80">
        <v>4516.5270507812475</v>
      </c>
      <c r="AO305" s="80">
        <v>61132.838573242174</v>
      </c>
      <c r="AP305" s="80">
        <v>915.44075345825263</v>
      </c>
      <c r="AQ305" s="80">
        <v>82340.592043977536</v>
      </c>
      <c r="AR305" s="80">
        <v>63701.756599609296</v>
      </c>
      <c r="AS305" s="80">
        <v>59045.949808593752</v>
      </c>
      <c r="AT305" s="80">
        <v>18864.723690391238</v>
      </c>
      <c r="AU305" s="80">
        <v>64197.401079232965</v>
      </c>
      <c r="AV305" s="80">
        <v>25354.740609375007</v>
      </c>
      <c r="AW305" s="80">
        <v>3614.2087583245839</v>
      </c>
      <c r="AX305" s="80">
        <v>43250.586191406284</v>
      </c>
      <c r="AY305" s="81">
        <v>82824.379363281187</v>
      </c>
    </row>
    <row r="306" spans="1:51" x14ac:dyDescent="0.25">
      <c r="A306" s="78">
        <v>43782</v>
      </c>
      <c r="B306" s="79">
        <v>17</v>
      </c>
      <c r="C306" s="80">
        <v>45173.53274011537</v>
      </c>
      <c r="D306" s="80">
        <v>48842.255906249964</v>
      </c>
      <c r="E306" s="80">
        <v>23265.946660156253</v>
      </c>
      <c r="F306" s="80">
        <v>74054.174804687485</v>
      </c>
      <c r="G306" s="80">
        <v>41193.865528254944</v>
      </c>
      <c r="H306" s="80">
        <v>12425.524193968753</v>
      </c>
      <c r="I306" s="80">
        <v>45198.720760742195</v>
      </c>
      <c r="J306" s="80">
        <v>114.6498241424561</v>
      </c>
      <c r="K306" s="80">
        <v>22923.839578421892</v>
      </c>
      <c r="L306" s="80">
        <v>13066.2590194315</v>
      </c>
      <c r="M306" s="80">
        <v>46023.178291239143</v>
      </c>
      <c r="N306" s="80">
        <v>17618.976453125</v>
      </c>
      <c r="O306" s="80">
        <v>61046.826753593741</v>
      </c>
      <c r="P306" s="80">
        <v>4011.1367251135243</v>
      </c>
      <c r="Q306" s="80">
        <v>33.090824127197259</v>
      </c>
      <c r="R306" s="80">
        <v>5948.1714965820311</v>
      </c>
      <c r="S306" s="80">
        <v>49942.063294921878</v>
      </c>
      <c r="T306" s="80">
        <v>19817.343320312499</v>
      </c>
      <c r="U306" s="80">
        <v>8871.8038105468695</v>
      </c>
      <c r="V306" s="80">
        <v>63527.671514062509</v>
      </c>
      <c r="W306" s="80">
        <v>5832.5322509765701</v>
      </c>
      <c r="X306" s="80">
        <v>22930.984868347481</v>
      </c>
      <c r="Y306" s="80">
        <v>20265.765480468748</v>
      </c>
      <c r="Z306" s="80">
        <v>421.7492353576659</v>
      </c>
      <c r="AA306" s="80">
        <v>32883.613636718736</v>
      </c>
      <c r="AB306" s="80">
        <v>36751.671812500004</v>
      </c>
      <c r="AC306" s="80">
        <v>30909.714147417602</v>
      </c>
      <c r="AD306" s="80">
        <v>38360.836121093766</v>
      </c>
      <c r="AE306" s="80">
        <v>12272.118887952794</v>
      </c>
      <c r="AF306" s="80">
        <v>49.837760593750005</v>
      </c>
      <c r="AG306" s="80">
        <v>24516.844214843753</v>
      </c>
      <c r="AH306" s="80">
        <v>39596.423558593742</v>
      </c>
      <c r="AI306" s="80">
        <v>15940.522314453137</v>
      </c>
      <c r="AJ306" s="80">
        <v>263.81027824023408</v>
      </c>
      <c r="AK306" s="80">
        <v>6041.4785655273445</v>
      </c>
      <c r="AL306" s="80">
        <v>21150.244689453109</v>
      </c>
      <c r="AM306" s="80">
        <v>24367.869060546873</v>
      </c>
      <c r="AN306" s="80">
        <v>4362.4729003906305</v>
      </c>
      <c r="AO306" s="80">
        <v>60472.799040039055</v>
      </c>
      <c r="AP306" s="80">
        <v>963.69123290771506</v>
      </c>
      <c r="AQ306" s="80">
        <v>78732.68562991498</v>
      </c>
      <c r="AR306" s="80">
        <v>62851.607465820307</v>
      </c>
      <c r="AS306" s="80">
        <v>58223.673251953136</v>
      </c>
      <c r="AT306" s="80">
        <v>19361.823839929129</v>
      </c>
      <c r="AU306" s="80">
        <v>63001.922309701717</v>
      </c>
      <c r="AV306" s="80">
        <v>25369.772374999997</v>
      </c>
      <c r="AW306" s="80">
        <v>2965.1578999291969</v>
      </c>
      <c r="AX306" s="80">
        <v>42644.960241699227</v>
      </c>
      <c r="AY306" s="81">
        <v>80681.713164062545</v>
      </c>
    </row>
    <row r="307" spans="1:51" x14ac:dyDescent="0.25">
      <c r="A307" s="78">
        <v>43782</v>
      </c>
      <c r="B307" s="79">
        <v>18</v>
      </c>
      <c r="C307" s="80">
        <v>43578.958381500226</v>
      </c>
      <c r="D307" s="80">
        <v>45413.272765625028</v>
      </c>
      <c r="E307" s="80">
        <v>20247.346660156258</v>
      </c>
      <c r="F307" s="80">
        <v>71476.409152343753</v>
      </c>
      <c r="G307" s="80">
        <v>41909.387829514701</v>
      </c>
      <c r="H307" s="80">
        <v>10992.496330812499</v>
      </c>
      <c r="I307" s="80">
        <v>42633.882680664072</v>
      </c>
      <c r="J307" s="80">
        <v>121.3160610198974</v>
      </c>
      <c r="K307" s="80">
        <v>21713.781881078132</v>
      </c>
      <c r="L307" s="80">
        <v>11431.187460837729</v>
      </c>
      <c r="M307" s="80">
        <v>41081.827139371206</v>
      </c>
      <c r="N307" s="80">
        <v>17091.589507812496</v>
      </c>
      <c r="O307" s="80">
        <v>57054.559536015644</v>
      </c>
      <c r="P307" s="80">
        <v>4004.0483459460447</v>
      </c>
      <c r="Q307" s="80">
        <v>34.250862121582038</v>
      </c>
      <c r="R307" s="80">
        <v>5894.4318725585963</v>
      </c>
      <c r="S307" s="80">
        <v>48848.739011718753</v>
      </c>
      <c r="T307" s="80">
        <v>18887.456490234381</v>
      </c>
      <c r="U307" s="80">
        <v>8251.7980273437497</v>
      </c>
      <c r="V307" s="80">
        <v>63523.689729687503</v>
      </c>
      <c r="W307" s="80">
        <v>5542.9697753906203</v>
      </c>
      <c r="X307" s="80">
        <v>21683.883687173846</v>
      </c>
      <c r="Y307" s="80">
        <v>19126.087417968753</v>
      </c>
      <c r="Z307" s="80">
        <v>434.57464750976561</v>
      </c>
      <c r="AA307" s="80">
        <v>30888.479679687487</v>
      </c>
      <c r="AB307" s="80">
        <v>32978.834468750007</v>
      </c>
      <c r="AC307" s="80">
        <v>29349.362424264913</v>
      </c>
      <c r="AD307" s="80">
        <v>38243.333261718755</v>
      </c>
      <c r="AE307" s="80">
        <v>12857.909432703827</v>
      </c>
      <c r="AF307" s="80">
        <v>49.837760593750005</v>
      </c>
      <c r="AG307" s="80">
        <v>24013.833855468751</v>
      </c>
      <c r="AH307" s="80">
        <v>40298.189089843749</v>
      </c>
      <c r="AI307" s="80">
        <v>15372.50703125001</v>
      </c>
      <c r="AJ307" s="80">
        <v>238.479803113282</v>
      </c>
      <c r="AK307" s="80">
        <v>5848.3740904782881</v>
      </c>
      <c r="AL307" s="80">
        <v>21013.781121093765</v>
      </c>
      <c r="AM307" s="80">
        <v>23522.072832031259</v>
      </c>
      <c r="AN307" s="80">
        <v>4682.8481933593812</v>
      </c>
      <c r="AO307" s="80">
        <v>57630.220811523432</v>
      </c>
      <c r="AP307" s="80">
        <v>874.94789232227254</v>
      </c>
      <c r="AQ307" s="80">
        <v>72762.354178743146</v>
      </c>
      <c r="AR307" s="80">
        <v>58745.31712207033</v>
      </c>
      <c r="AS307" s="80">
        <v>56069.161957031261</v>
      </c>
      <c r="AT307" s="80">
        <v>18623.082149162434</v>
      </c>
      <c r="AU307" s="80">
        <v>60601.749180795465</v>
      </c>
      <c r="AV307" s="80">
        <v>25159.131027343745</v>
      </c>
      <c r="AW307" s="80">
        <v>3447.3970807717897</v>
      </c>
      <c r="AX307" s="80">
        <v>42219.620270996107</v>
      </c>
      <c r="AY307" s="81">
        <v>77182.653218749983</v>
      </c>
    </row>
    <row r="308" spans="1:51" x14ac:dyDescent="0.25">
      <c r="A308" s="78">
        <v>43782</v>
      </c>
      <c r="B308" s="79">
        <v>19</v>
      </c>
      <c r="C308" s="80">
        <v>41468.425883886724</v>
      </c>
      <c r="D308" s="80">
        <v>41149.081359375014</v>
      </c>
      <c r="E308" s="80">
        <v>18058.406816406263</v>
      </c>
      <c r="F308" s="80">
        <v>67092.23556640622</v>
      </c>
      <c r="G308" s="80">
        <v>37074.610644170454</v>
      </c>
      <c r="H308" s="80">
        <v>9037.6848342812518</v>
      </c>
      <c r="I308" s="80">
        <v>38745.288929687478</v>
      </c>
      <c r="J308" s="80">
        <v>129.40801239013669</v>
      </c>
      <c r="K308" s="80">
        <v>19726.671871515638</v>
      </c>
      <c r="L308" s="80">
        <v>9943.4013788065076</v>
      </c>
      <c r="M308" s="80">
        <v>33455.127898960483</v>
      </c>
      <c r="N308" s="80">
        <v>15907.792367187498</v>
      </c>
      <c r="O308" s="80">
        <v>52070.513658203126</v>
      </c>
      <c r="P308" s="80">
        <v>3732.4619593507382</v>
      </c>
      <c r="Q308" s="80">
        <v>33.289666175842285</v>
      </c>
      <c r="R308" s="80">
        <v>5860.184899902335</v>
      </c>
      <c r="S308" s="80">
        <v>46784.528671874992</v>
      </c>
      <c r="T308" s="80">
        <v>17798.317531249981</v>
      </c>
      <c r="U308" s="80">
        <v>7805.6138674200502</v>
      </c>
      <c r="V308" s="80">
        <v>62276.836816406263</v>
      </c>
      <c r="W308" s="80">
        <v>4910.2634033203094</v>
      </c>
      <c r="X308" s="80">
        <v>18483.043602440368</v>
      </c>
      <c r="Y308" s="80">
        <v>17176.107640624999</v>
      </c>
      <c r="Z308" s="80">
        <v>382.52535254516602</v>
      </c>
      <c r="AA308" s="80">
        <v>27701.103517578129</v>
      </c>
      <c r="AB308" s="80">
        <v>28460.718271484373</v>
      </c>
      <c r="AC308" s="80">
        <v>27903.840936268014</v>
      </c>
      <c r="AD308" s="80">
        <v>37590.29578125001</v>
      </c>
      <c r="AE308" s="80">
        <v>11494.825255644429</v>
      </c>
      <c r="AF308" s="80">
        <v>49.837760593750005</v>
      </c>
      <c r="AG308" s="80">
        <v>22718.20197265625</v>
      </c>
      <c r="AH308" s="80">
        <v>42241.760933593752</v>
      </c>
      <c r="AI308" s="80">
        <v>13322.866259765629</v>
      </c>
      <c r="AJ308" s="80">
        <v>153.838485128907</v>
      </c>
      <c r="AK308" s="80">
        <v>5248.2041982611081</v>
      </c>
      <c r="AL308" s="80">
        <v>21125.573367187513</v>
      </c>
      <c r="AM308" s="80">
        <v>21906.45221484375</v>
      </c>
      <c r="AN308" s="80">
        <v>4576.9430175781199</v>
      </c>
      <c r="AO308" s="80">
        <v>52368.405783203147</v>
      </c>
      <c r="AP308" s="80">
        <v>578.59562382793513</v>
      </c>
      <c r="AQ308" s="80">
        <v>62981.457436555655</v>
      </c>
      <c r="AR308" s="80">
        <v>51873.411124999977</v>
      </c>
      <c r="AS308" s="80">
        <v>53398.066806640629</v>
      </c>
      <c r="AT308" s="80">
        <v>16610.803724776077</v>
      </c>
      <c r="AU308" s="80">
        <v>56016.2755870455</v>
      </c>
      <c r="AV308" s="80">
        <v>24230.832097656254</v>
      </c>
      <c r="AW308" s="80">
        <v>3578.2621549133291</v>
      </c>
      <c r="AX308" s="80">
        <v>41901.674553222656</v>
      </c>
      <c r="AY308" s="81">
        <v>67870.539597656243</v>
      </c>
    </row>
    <row r="309" spans="1:51" x14ac:dyDescent="0.25">
      <c r="A309" s="78">
        <v>43782</v>
      </c>
      <c r="B309" s="79">
        <v>20</v>
      </c>
      <c r="C309" s="80">
        <v>37971.84011086815</v>
      </c>
      <c r="D309" s="80">
        <v>39634.147000000012</v>
      </c>
      <c r="E309" s="80">
        <v>17061.367597656263</v>
      </c>
      <c r="F309" s="80">
        <v>61963.680890625008</v>
      </c>
      <c r="G309" s="80">
        <v>35862.595120208673</v>
      </c>
      <c r="H309" s="80">
        <v>7897.9666175937527</v>
      </c>
      <c r="I309" s="80">
        <v>33608.269439453106</v>
      </c>
      <c r="J309" s="80">
        <v>133.0608310699464</v>
      </c>
      <c r="K309" s="80">
        <v>18949.772431390618</v>
      </c>
      <c r="L309" s="80">
        <v>9179.2043836892972</v>
      </c>
      <c r="M309" s="80">
        <v>31373.944976190513</v>
      </c>
      <c r="N309" s="80">
        <v>15480.296484374998</v>
      </c>
      <c r="O309" s="80">
        <v>48704.100147593752</v>
      </c>
      <c r="P309" s="80">
        <v>3546.521293126988</v>
      </c>
      <c r="Q309" s="80">
        <v>33.227484703063965</v>
      </c>
      <c r="R309" s="80">
        <v>5894.3689331054547</v>
      </c>
      <c r="S309" s="80">
        <v>47096.366285156233</v>
      </c>
      <c r="T309" s="80">
        <v>16143.344506835949</v>
      </c>
      <c r="U309" s="80">
        <v>7765.7878925781197</v>
      </c>
      <c r="V309" s="80">
        <v>62427.66634218752</v>
      </c>
      <c r="W309" s="80">
        <v>4463.9787353515803</v>
      </c>
      <c r="X309" s="80">
        <v>15143.132495428546</v>
      </c>
      <c r="Y309" s="80">
        <v>17232.913832031249</v>
      </c>
      <c r="Z309" s="80">
        <v>374.40296210937487</v>
      </c>
      <c r="AA309" s="80">
        <v>26918.708890625003</v>
      </c>
      <c r="AB309" s="80">
        <v>23971.362537109399</v>
      </c>
      <c r="AC309" s="80">
        <v>26649.932021511802</v>
      </c>
      <c r="AD309" s="80">
        <v>38033.191644531275</v>
      </c>
      <c r="AE309" s="80">
        <v>10974.099390625037</v>
      </c>
      <c r="AF309" s="80">
        <v>49.837760593750005</v>
      </c>
      <c r="AG309" s="80">
        <v>22795.279789062501</v>
      </c>
      <c r="AH309" s="80">
        <v>43721.100492187492</v>
      </c>
      <c r="AI309" s="80">
        <v>12423.81821289063</v>
      </c>
      <c r="AJ309" s="80">
        <v>113.07071650781302</v>
      </c>
      <c r="AK309" s="80">
        <v>5436.1548456439168</v>
      </c>
      <c r="AL309" s="80">
        <v>22085.471464843755</v>
      </c>
      <c r="AM309" s="80">
        <v>21165.9412246094</v>
      </c>
      <c r="AN309" s="80">
        <v>4657.1043945312595</v>
      </c>
      <c r="AO309" s="80">
        <v>49685.986785156245</v>
      </c>
      <c r="AP309" s="80">
        <v>320.95992047515045</v>
      </c>
      <c r="AQ309" s="80">
        <v>54200.984151399447</v>
      </c>
      <c r="AR309" s="80">
        <v>49035.264052734397</v>
      </c>
      <c r="AS309" s="80">
        <v>54418.839808593759</v>
      </c>
      <c r="AT309" s="80">
        <v>15290.86069594684</v>
      </c>
      <c r="AU309" s="80">
        <v>53668.314667123603</v>
      </c>
      <c r="AV309" s="80">
        <v>24582.402140625003</v>
      </c>
      <c r="AW309" s="80">
        <v>3829.5783360397309</v>
      </c>
      <c r="AX309" s="80">
        <v>42962.354208984376</v>
      </c>
      <c r="AY309" s="81">
        <v>54838.739113281292</v>
      </c>
    </row>
    <row r="310" spans="1:51" x14ac:dyDescent="0.25">
      <c r="A310" s="78">
        <v>43782</v>
      </c>
      <c r="B310" s="79">
        <v>21</v>
      </c>
      <c r="C310" s="80">
        <v>36346.62855483139</v>
      </c>
      <c r="D310" s="80">
        <v>41962.482304687488</v>
      </c>
      <c r="E310" s="80">
        <v>18976.323300781256</v>
      </c>
      <c r="F310" s="80">
        <v>62282.491328124997</v>
      </c>
      <c r="G310" s="80">
        <v>37164.347271487255</v>
      </c>
      <c r="H310" s="80">
        <v>6980.4242538750013</v>
      </c>
      <c r="I310" s="80">
        <v>32024.036061523435</v>
      </c>
      <c r="J310" s="80">
        <v>135.07830810546869</v>
      </c>
      <c r="K310" s="80">
        <v>20074.462866140606</v>
      </c>
      <c r="L310" s="80">
        <v>8639.1881737283547</v>
      </c>
      <c r="M310" s="80">
        <v>31704.134513101726</v>
      </c>
      <c r="N310" s="80">
        <v>16024.911390624999</v>
      </c>
      <c r="O310" s="80">
        <v>49953.79228490626</v>
      </c>
      <c r="P310" s="80">
        <v>3508.9598695120021</v>
      </c>
      <c r="Q310" s="80">
        <v>34.03361892700196</v>
      </c>
      <c r="R310" s="80">
        <v>6562.4849121093794</v>
      </c>
      <c r="S310" s="80">
        <v>50722.72591406251</v>
      </c>
      <c r="T310" s="80">
        <v>16732.668540039042</v>
      </c>
      <c r="U310" s="80">
        <v>8571.8677978515607</v>
      </c>
      <c r="V310" s="80">
        <v>67917.390404687481</v>
      </c>
      <c r="W310" s="80">
        <v>4689.61994628907</v>
      </c>
      <c r="X310" s="80">
        <v>15998.763632042017</v>
      </c>
      <c r="Y310" s="80">
        <v>17658.906679687494</v>
      </c>
      <c r="Z310" s="80">
        <v>383.05267230834954</v>
      </c>
      <c r="AA310" s="80">
        <v>28976.510132812502</v>
      </c>
      <c r="AB310" s="80">
        <v>22049.871250000011</v>
      </c>
      <c r="AC310" s="80">
        <v>28255.667504730118</v>
      </c>
      <c r="AD310" s="80">
        <v>40857.204820312494</v>
      </c>
      <c r="AE310" s="80">
        <v>11952.344095703138</v>
      </c>
      <c r="AF310" s="80">
        <v>49.837760593750005</v>
      </c>
      <c r="AG310" s="80">
        <v>24763.205925781251</v>
      </c>
      <c r="AH310" s="80">
        <v>49066.756726562511</v>
      </c>
      <c r="AI310" s="80">
        <v>12244.141650390629</v>
      </c>
      <c r="AJ310" s="80">
        <v>98.922621431641062</v>
      </c>
      <c r="AK310" s="80">
        <v>5831.373293830844</v>
      </c>
      <c r="AL310" s="80">
        <v>24741.238093749991</v>
      </c>
      <c r="AM310" s="80">
        <v>21723.95550390624</v>
      </c>
      <c r="AN310" s="80">
        <v>5355.6708984375</v>
      </c>
      <c r="AO310" s="80">
        <v>50991.703629394528</v>
      </c>
      <c r="AP310" s="80">
        <v>207.20584460653515</v>
      </c>
      <c r="AQ310" s="80">
        <v>50219.786336946294</v>
      </c>
      <c r="AR310" s="80">
        <v>52101.798780273421</v>
      </c>
      <c r="AS310" s="80">
        <v>59879.548113281242</v>
      </c>
      <c r="AT310" s="80">
        <v>15487.750790642745</v>
      </c>
      <c r="AU310" s="80">
        <v>56566.137274545486</v>
      </c>
      <c r="AV310" s="80">
        <v>27013.505175781258</v>
      </c>
      <c r="AW310" s="80">
        <v>4559.8566262109407</v>
      </c>
      <c r="AX310" s="80">
        <v>47884.373950195288</v>
      </c>
      <c r="AY310" s="81">
        <v>48252.720205078142</v>
      </c>
    </row>
    <row r="311" spans="1:51" x14ac:dyDescent="0.25">
      <c r="A311" s="78">
        <v>43782</v>
      </c>
      <c r="B311" s="79">
        <v>22</v>
      </c>
      <c r="C311" s="80">
        <v>37170.911312395452</v>
      </c>
      <c r="D311" s="80">
        <v>44958.018152343757</v>
      </c>
      <c r="E311" s="80">
        <v>21487.43800781251</v>
      </c>
      <c r="F311" s="80">
        <v>64286.947027343762</v>
      </c>
      <c r="G311" s="80">
        <v>41030.999643228082</v>
      </c>
      <c r="H311" s="80">
        <v>7474.5958578125019</v>
      </c>
      <c r="I311" s="80">
        <v>31365.665885742197</v>
      </c>
      <c r="J311" s="80">
        <v>143.6955833435058</v>
      </c>
      <c r="K311" s="80">
        <v>21531.118284687487</v>
      </c>
      <c r="L311" s="80">
        <v>9444.0539920877363</v>
      </c>
      <c r="M311" s="80">
        <v>33911.687999293645</v>
      </c>
      <c r="N311" s="80">
        <v>17590.616609375003</v>
      </c>
      <c r="O311" s="80">
        <v>51059.863191734381</v>
      </c>
      <c r="P311" s="80">
        <v>3843.2557960630861</v>
      </c>
      <c r="Q311" s="80">
        <v>33.958631515502944</v>
      </c>
      <c r="R311" s="80">
        <v>7620.752551269532</v>
      </c>
      <c r="S311" s="80">
        <v>54679.316259765626</v>
      </c>
      <c r="T311" s="80">
        <v>18184.867216796869</v>
      </c>
      <c r="U311" s="80">
        <v>9739.9183281250007</v>
      </c>
      <c r="V311" s="80">
        <v>76266.45383046873</v>
      </c>
      <c r="W311" s="80">
        <v>5175.0559082031205</v>
      </c>
      <c r="X311" s="80">
        <v>18018.315317038992</v>
      </c>
      <c r="Y311" s="80">
        <v>17789.256507812501</v>
      </c>
      <c r="Z311" s="80">
        <v>408.81360347290047</v>
      </c>
      <c r="AA311" s="80">
        <v>31388.457705078148</v>
      </c>
      <c r="AB311" s="80">
        <v>20960.368427734385</v>
      </c>
      <c r="AC311" s="80">
        <v>29968.423982273012</v>
      </c>
      <c r="AD311" s="80">
        <v>45802.908007812475</v>
      </c>
      <c r="AE311" s="80">
        <v>13041.224187500009</v>
      </c>
      <c r="AF311" s="80">
        <v>49.837760593750005</v>
      </c>
      <c r="AG311" s="80">
        <v>28156.212632812501</v>
      </c>
      <c r="AH311" s="80">
        <v>56082.991843750009</v>
      </c>
      <c r="AI311" s="80">
        <v>13050.696142578119</v>
      </c>
      <c r="AJ311" s="80">
        <v>103.62853087695299</v>
      </c>
      <c r="AK311" s="80">
        <v>6239.3039657592853</v>
      </c>
      <c r="AL311" s="80">
        <v>27244.297113281264</v>
      </c>
      <c r="AM311" s="80">
        <v>23642.437587890639</v>
      </c>
      <c r="AN311" s="80">
        <v>6090.4190429687606</v>
      </c>
      <c r="AO311" s="80">
        <v>54062.18613623047</v>
      </c>
      <c r="AP311" s="80">
        <v>300.07153723144597</v>
      </c>
      <c r="AQ311" s="80">
        <v>48741.28951761037</v>
      </c>
      <c r="AR311" s="80">
        <v>57170.925092773454</v>
      </c>
      <c r="AS311" s="80">
        <v>65014.603562500015</v>
      </c>
      <c r="AT311" s="80">
        <v>16284.528752246317</v>
      </c>
      <c r="AU311" s="80">
        <v>59051.054997201732</v>
      </c>
      <c r="AV311" s="80">
        <v>31834.062789062507</v>
      </c>
      <c r="AW311" s="80">
        <v>5660.6195095019575</v>
      </c>
      <c r="AX311" s="80">
        <v>53952.599404296889</v>
      </c>
      <c r="AY311" s="81">
        <v>46057.112412109353</v>
      </c>
    </row>
    <row r="312" spans="1:51" x14ac:dyDescent="0.25">
      <c r="A312" s="78">
        <v>43782</v>
      </c>
      <c r="B312" s="79">
        <v>23</v>
      </c>
      <c r="C312" s="80">
        <v>34211.925246067178</v>
      </c>
      <c r="D312" s="80">
        <v>42806.425914062485</v>
      </c>
      <c r="E312" s="80">
        <v>19653.031044921856</v>
      </c>
      <c r="F312" s="80">
        <v>59341.351464843749</v>
      </c>
      <c r="G312" s="80">
        <v>39041.028147134333</v>
      </c>
      <c r="H312" s="80">
        <v>7195.1661343281185</v>
      </c>
      <c r="I312" s="80">
        <v>28893.080354492191</v>
      </c>
      <c r="J312" s="80">
        <v>126.01059150695801</v>
      </c>
      <c r="K312" s="80">
        <v>20667.448161781274</v>
      </c>
      <c r="L312" s="80">
        <v>8416.6757831033628</v>
      </c>
      <c r="M312" s="80">
        <v>32893.055283841859</v>
      </c>
      <c r="N312" s="80">
        <v>16161.956636718749</v>
      </c>
      <c r="O312" s="80">
        <v>47076.181514710937</v>
      </c>
      <c r="P312" s="80">
        <v>3873.0233137256555</v>
      </c>
      <c r="Q312" s="80">
        <v>33.340088844299316</v>
      </c>
      <c r="R312" s="80">
        <v>7259.8040283203109</v>
      </c>
      <c r="S312" s="80">
        <v>52407.502773437496</v>
      </c>
      <c r="T312" s="80">
        <v>16734.748116210962</v>
      </c>
      <c r="U312" s="80">
        <v>8943.5204003906292</v>
      </c>
      <c r="V312" s="80">
        <v>72254.445910937473</v>
      </c>
      <c r="W312" s="80">
        <v>4846.1176025390696</v>
      </c>
      <c r="X312" s="80">
        <v>16592.421505573497</v>
      </c>
      <c r="Y312" s="80">
        <v>17425.377652343748</v>
      </c>
      <c r="Z312" s="80">
        <v>394.56438342895501</v>
      </c>
      <c r="AA312" s="80">
        <v>29537.422759765639</v>
      </c>
      <c r="AB312" s="80">
        <v>19170.613390624996</v>
      </c>
      <c r="AC312" s="80">
        <v>27376.415161041186</v>
      </c>
      <c r="AD312" s="80">
        <v>43413.109929687504</v>
      </c>
      <c r="AE312" s="80">
        <v>12708.310509765617</v>
      </c>
      <c r="AF312" s="80">
        <v>49.837760593750005</v>
      </c>
      <c r="AG312" s="80">
        <v>26881.8175390625</v>
      </c>
      <c r="AH312" s="80">
        <v>53527.492417968751</v>
      </c>
      <c r="AI312" s="80">
        <v>12388.39682617188</v>
      </c>
      <c r="AJ312" s="80">
        <v>91.135678738282309</v>
      </c>
      <c r="AK312" s="80">
        <v>5891.5420730590686</v>
      </c>
      <c r="AL312" s="80">
        <v>26376.477269531249</v>
      </c>
      <c r="AM312" s="80">
        <v>22622.375804687505</v>
      </c>
      <c r="AN312" s="80">
        <v>5704.5210449218794</v>
      </c>
      <c r="AO312" s="80">
        <v>51679.234142578134</v>
      </c>
      <c r="AP312" s="80">
        <v>321.74257397460906</v>
      </c>
      <c r="AQ312" s="80">
        <v>46103.417221711905</v>
      </c>
      <c r="AR312" s="80">
        <v>53706.023538085938</v>
      </c>
      <c r="AS312" s="80">
        <v>62012.733472656269</v>
      </c>
      <c r="AT312" s="80">
        <v>15180.144660141974</v>
      </c>
      <c r="AU312" s="80">
        <v>55109.746344857966</v>
      </c>
      <c r="AV312" s="80">
        <v>31071.765035156252</v>
      </c>
      <c r="AW312" s="80">
        <v>5490.5993350091458</v>
      </c>
      <c r="AX312" s="80">
        <v>51828.655434570319</v>
      </c>
      <c r="AY312" s="81">
        <v>43231.656369140612</v>
      </c>
    </row>
    <row r="313" spans="1:51" x14ac:dyDescent="0.25">
      <c r="A313" s="78">
        <v>43782</v>
      </c>
      <c r="B313" s="79">
        <v>24</v>
      </c>
      <c r="C313" s="80">
        <v>30331.344030634042</v>
      </c>
      <c r="D313" s="80">
        <v>37984.128128906283</v>
      </c>
      <c r="E313" s="80">
        <v>17172.252958984383</v>
      </c>
      <c r="F313" s="80">
        <v>52273.821894531262</v>
      </c>
      <c r="G313" s="80">
        <v>33685.940565103068</v>
      </c>
      <c r="H313" s="80">
        <v>6614.8784960781204</v>
      </c>
      <c r="I313" s="80">
        <v>26124.9465361328</v>
      </c>
      <c r="J313" s="80">
        <v>115.24743843078619</v>
      </c>
      <c r="K313" s="80">
        <v>18539.784663656224</v>
      </c>
      <c r="L313" s="80">
        <v>8167.1647293924243</v>
      </c>
      <c r="M313" s="80">
        <v>31674.724402624994</v>
      </c>
      <c r="N313" s="80">
        <v>14325.287566406247</v>
      </c>
      <c r="O313" s="80">
        <v>41866.991993757816</v>
      </c>
      <c r="P313" s="80">
        <v>3506.1039544835253</v>
      </c>
      <c r="Q313" s="80">
        <v>32.848472595214844</v>
      </c>
      <c r="R313" s="80">
        <v>6428.422863769526</v>
      </c>
      <c r="S313" s="80">
        <v>47233.096972656262</v>
      </c>
      <c r="T313" s="80">
        <v>15048.310561523458</v>
      </c>
      <c r="U313" s="80">
        <v>7817.3503916015597</v>
      </c>
      <c r="V313" s="80">
        <v>64667.476006249992</v>
      </c>
      <c r="W313" s="80">
        <v>4481.3270507812504</v>
      </c>
      <c r="X313" s="80">
        <v>15931.115758455986</v>
      </c>
      <c r="Y313" s="80">
        <v>15355.522921874999</v>
      </c>
      <c r="Z313" s="80">
        <v>401.70115938720704</v>
      </c>
      <c r="AA313" s="80">
        <v>26487.296080078133</v>
      </c>
      <c r="AB313" s="80">
        <v>17631.399986328131</v>
      </c>
      <c r="AC313" s="80">
        <v>24536.024413202973</v>
      </c>
      <c r="AD313" s="80">
        <v>38488.273531249994</v>
      </c>
      <c r="AE313" s="80">
        <v>11761.75260351563</v>
      </c>
      <c r="AF313" s="80">
        <v>49.837760593750005</v>
      </c>
      <c r="AG313" s="80">
        <v>23470.429082031253</v>
      </c>
      <c r="AH313" s="80">
        <v>43409.008660156236</v>
      </c>
      <c r="AI313" s="80">
        <v>11299.963818359391</v>
      </c>
      <c r="AJ313" s="80">
        <v>93.20211544726601</v>
      </c>
      <c r="AK313" s="80">
        <v>5444.8640441894604</v>
      </c>
      <c r="AL313" s="80">
        <v>23252.994046874999</v>
      </c>
      <c r="AM313" s="80">
        <v>20578.232001953143</v>
      </c>
      <c r="AN313" s="80">
        <v>5018.6657714843805</v>
      </c>
      <c r="AO313" s="80">
        <v>46513.362504394529</v>
      </c>
      <c r="AP313" s="80">
        <v>306.63520275878898</v>
      </c>
      <c r="AQ313" s="80">
        <v>42114.172870149414</v>
      </c>
      <c r="AR313" s="80">
        <v>49058.036721679688</v>
      </c>
      <c r="AS313" s="80">
        <v>55124.894281250003</v>
      </c>
      <c r="AT313" s="80">
        <v>14359.933899524445</v>
      </c>
      <c r="AU313" s="80">
        <v>49166.746856576727</v>
      </c>
      <c r="AV313" s="80">
        <v>27760.348437500008</v>
      </c>
      <c r="AW313" s="80">
        <v>7650.232304468992</v>
      </c>
      <c r="AX313" s="80">
        <v>46273.630244140622</v>
      </c>
      <c r="AY313" s="81">
        <v>39491.413431640671</v>
      </c>
    </row>
    <row r="314" spans="1:51" x14ac:dyDescent="0.25">
      <c r="A314" s="78">
        <v>43783</v>
      </c>
      <c r="B314" s="79">
        <v>1</v>
      </c>
      <c r="C314" s="80">
        <v>26508.786691209225</v>
      </c>
      <c r="D314" s="80">
        <v>33887.535191406256</v>
      </c>
      <c r="E314" s="80">
        <v>15016.303818359369</v>
      </c>
      <c r="F314" s="80">
        <v>45733.573185546855</v>
      </c>
      <c r="G314" s="80">
        <v>29042.1403072906</v>
      </c>
      <c r="H314" s="80">
        <v>6624.1180926562465</v>
      </c>
      <c r="I314" s="80">
        <v>23501.564600097652</v>
      </c>
      <c r="J314" s="80">
        <v>100.4547443389893</v>
      </c>
      <c r="K314" s="80">
        <v>16367.305218140627</v>
      </c>
      <c r="L314" s="80">
        <v>7612.6459618143181</v>
      </c>
      <c r="M314" s="80">
        <v>30222.082782759764</v>
      </c>
      <c r="N314" s="80">
        <v>12641.902261718746</v>
      </c>
      <c r="O314" s="80">
        <v>36811.717431132813</v>
      </c>
      <c r="P314" s="80">
        <v>3107.9513797669288</v>
      </c>
      <c r="Q314" s="80">
        <v>32.225049495697021</v>
      </c>
      <c r="R314" s="80">
        <v>5461.3542968749989</v>
      </c>
      <c r="S314" s="80">
        <v>40405.4030546875</v>
      </c>
      <c r="T314" s="80">
        <v>13531.13862109376</v>
      </c>
      <c r="U314" s="80">
        <v>6893.5546152343795</v>
      </c>
      <c r="V314" s="80">
        <v>55926.416305468731</v>
      </c>
      <c r="W314" s="80">
        <v>4131.1564453125002</v>
      </c>
      <c r="X314" s="80">
        <v>14630.097741564719</v>
      </c>
      <c r="Y314" s="80">
        <v>13709.479347656252</v>
      </c>
      <c r="Z314" s="80">
        <v>381.75039802856435</v>
      </c>
      <c r="AA314" s="80">
        <v>22526.990624023441</v>
      </c>
      <c r="AB314" s="80">
        <v>16177.065681640632</v>
      </c>
      <c r="AC314" s="80">
        <v>21829.177600452047</v>
      </c>
      <c r="AD314" s="80">
        <v>32256.849585937489</v>
      </c>
      <c r="AE314" s="80">
        <v>10913.46679492188</v>
      </c>
      <c r="AF314" s="80">
        <v>49.837760593750005</v>
      </c>
      <c r="AG314" s="80">
        <v>20407.232261718749</v>
      </c>
      <c r="AH314" s="80">
        <v>35420.988386718767</v>
      </c>
      <c r="AI314" s="80">
        <v>9944.071923828129</v>
      </c>
      <c r="AJ314" s="80">
        <v>99.04566198828087</v>
      </c>
      <c r="AK314" s="80">
        <v>5201.5422012329209</v>
      </c>
      <c r="AL314" s="80">
        <v>19474.170396484376</v>
      </c>
      <c r="AM314" s="80">
        <v>17437.775022460944</v>
      </c>
      <c r="AN314" s="80">
        <v>5221.9492675781294</v>
      </c>
      <c r="AO314" s="80">
        <v>40566.129149902343</v>
      </c>
      <c r="AP314" s="80">
        <v>227.89525854492302</v>
      </c>
      <c r="AQ314" s="80">
        <v>38847.618411165044</v>
      </c>
      <c r="AR314" s="80">
        <v>42851.983988281288</v>
      </c>
      <c r="AS314" s="80">
        <v>46876.206220703149</v>
      </c>
      <c r="AT314" s="80">
        <v>13170.636291754188</v>
      </c>
      <c r="AU314" s="80">
        <v>43176.271522592353</v>
      </c>
      <c r="AV314" s="80">
        <v>23102.264351562495</v>
      </c>
      <c r="AW314" s="80">
        <v>7975.0008628271371</v>
      </c>
      <c r="AX314" s="80">
        <v>38682.489887695301</v>
      </c>
      <c r="AY314" s="81">
        <v>36172.728593750006</v>
      </c>
    </row>
    <row r="315" spans="1:51" x14ac:dyDescent="0.25">
      <c r="A315" s="78">
        <v>43783</v>
      </c>
      <c r="B315" s="79">
        <v>2</v>
      </c>
      <c r="C315" s="80">
        <v>24162.792135761872</v>
      </c>
      <c r="D315" s="80">
        <v>29387.828249999999</v>
      </c>
      <c r="E315" s="80">
        <v>12931.006269531263</v>
      </c>
      <c r="F315" s="80">
        <v>40698.254740234377</v>
      </c>
      <c r="G315" s="80">
        <v>25656.640100259359</v>
      </c>
      <c r="H315" s="80">
        <v>6666.8191657812349</v>
      </c>
      <c r="I315" s="80">
        <v>21237.321180175761</v>
      </c>
      <c r="J315" s="80">
        <v>87.9696750640869</v>
      </c>
      <c r="K315" s="80">
        <v>14125.133089046889</v>
      </c>
      <c r="L315" s="80">
        <v>7243.8055575174149</v>
      </c>
      <c r="M315" s="80">
        <v>28582.69835699804</v>
      </c>
      <c r="N315" s="80">
        <v>11533.163949218748</v>
      </c>
      <c r="O315" s="80">
        <v>32665.060616015631</v>
      </c>
      <c r="P315" s="80">
        <v>2847.307291173136</v>
      </c>
      <c r="Q315" s="80">
        <v>31.829000473022454</v>
      </c>
      <c r="R315" s="80">
        <v>4423.4904907226555</v>
      </c>
      <c r="S315" s="80">
        <v>34055.296076171871</v>
      </c>
      <c r="T315" s="80">
        <v>12101.292416015651</v>
      </c>
      <c r="U315" s="80">
        <v>6199.5512458174226</v>
      </c>
      <c r="V315" s="80">
        <v>47888.482201562503</v>
      </c>
      <c r="W315" s="80">
        <v>3598.37060546875</v>
      </c>
      <c r="X315" s="80">
        <v>14161.60134559773</v>
      </c>
      <c r="Y315" s="80">
        <v>12125.291183593748</v>
      </c>
      <c r="Z315" s="80">
        <v>367.99571652221687</v>
      </c>
      <c r="AA315" s="80">
        <v>18874.523626953131</v>
      </c>
      <c r="AB315" s="80">
        <v>15076.739353515628</v>
      </c>
      <c r="AC315" s="80">
        <v>19298.444665445408</v>
      </c>
      <c r="AD315" s="80">
        <v>27366.430507812493</v>
      </c>
      <c r="AE315" s="80">
        <v>10022.550256835941</v>
      </c>
      <c r="AF315" s="80">
        <v>49.837760593750005</v>
      </c>
      <c r="AG315" s="80">
        <v>17168.933964843753</v>
      </c>
      <c r="AH315" s="80">
        <v>29304.872781250011</v>
      </c>
      <c r="AI315" s="80">
        <v>9047.0583496093695</v>
      </c>
      <c r="AJ315" s="80">
        <v>95.161568296874066</v>
      </c>
      <c r="AK315" s="80">
        <v>4907.6819259643507</v>
      </c>
      <c r="AL315" s="80">
        <v>16014.679013671881</v>
      </c>
      <c r="AM315" s="80">
        <v>14957.128941406258</v>
      </c>
      <c r="AN315" s="80">
        <v>3076.2762695312485</v>
      </c>
      <c r="AO315" s="80">
        <v>35114.748848144518</v>
      </c>
      <c r="AP315" s="80">
        <v>202.60743579101597</v>
      </c>
      <c r="AQ315" s="80">
        <v>35883.680481477539</v>
      </c>
      <c r="AR315" s="80">
        <v>37730.484114746097</v>
      </c>
      <c r="AS315" s="80">
        <v>39482.569816406263</v>
      </c>
      <c r="AT315" s="80">
        <v>11982.091841505977</v>
      </c>
      <c r="AU315" s="80">
        <v>37823.728710092371</v>
      </c>
      <c r="AV315" s="80">
        <v>19238.477171875005</v>
      </c>
      <c r="AW315" s="80">
        <v>7503.5717403399785</v>
      </c>
      <c r="AX315" s="80">
        <v>31769.552871093765</v>
      </c>
      <c r="AY315" s="81">
        <v>33289.496283203123</v>
      </c>
    </row>
    <row r="316" spans="1:51" x14ac:dyDescent="0.25">
      <c r="A316" s="78">
        <v>43783</v>
      </c>
      <c r="B316" s="79">
        <v>3</v>
      </c>
      <c r="C316" s="80">
        <v>22789.784034121392</v>
      </c>
      <c r="D316" s="80">
        <v>26945.12726171875</v>
      </c>
      <c r="E316" s="80">
        <v>11915.339736328129</v>
      </c>
      <c r="F316" s="80">
        <v>37693.168857421857</v>
      </c>
      <c r="G316" s="80">
        <v>21908.90577018122</v>
      </c>
      <c r="H316" s="80">
        <v>6304.875735062501</v>
      </c>
      <c r="I316" s="80">
        <v>19794.364783203135</v>
      </c>
      <c r="J316" s="80">
        <v>83.027236938476591</v>
      </c>
      <c r="K316" s="80">
        <v>12882.70304920313</v>
      </c>
      <c r="L316" s="80">
        <v>7610.8627147439947</v>
      </c>
      <c r="M316" s="80">
        <v>25221.143311697258</v>
      </c>
      <c r="N316" s="80">
        <v>10531.423224609389</v>
      </c>
      <c r="O316" s="80">
        <v>30052.943871820324</v>
      </c>
      <c r="P316" s="80">
        <v>2705.5495070512325</v>
      </c>
      <c r="Q316" s="80">
        <v>31.484899997711178</v>
      </c>
      <c r="R316" s="80">
        <v>3944.9336303710938</v>
      </c>
      <c r="S316" s="80">
        <v>30351.310871093752</v>
      </c>
      <c r="T316" s="80">
        <v>11288.021875976559</v>
      </c>
      <c r="U316" s="80">
        <v>5879.1367088322522</v>
      </c>
      <c r="V316" s="80">
        <v>42045.818383593767</v>
      </c>
      <c r="W316" s="80">
        <v>3409.6958496093698</v>
      </c>
      <c r="X316" s="80">
        <v>12866.277740646236</v>
      </c>
      <c r="Y316" s="80">
        <v>11543.855449218749</v>
      </c>
      <c r="Z316" s="80">
        <v>390.1556474060057</v>
      </c>
      <c r="AA316" s="80">
        <v>16932.875943359384</v>
      </c>
      <c r="AB316" s="80">
        <v>14428.454693359356</v>
      </c>
      <c r="AC316" s="80">
        <v>18085.377142368161</v>
      </c>
      <c r="AD316" s="80">
        <v>24320.86066210939</v>
      </c>
      <c r="AE316" s="80">
        <v>9873.9444482421877</v>
      </c>
      <c r="AF316" s="80">
        <v>49.837760593750005</v>
      </c>
      <c r="AG316" s="80">
        <v>15442.29181640625</v>
      </c>
      <c r="AH316" s="80">
        <v>27520.465671874997</v>
      </c>
      <c r="AI316" s="80">
        <v>8369.7063476562507</v>
      </c>
      <c r="AJ316" s="80">
        <v>85.105974730468915</v>
      </c>
      <c r="AK316" s="80">
        <v>4607.0882888793894</v>
      </c>
      <c r="AL316" s="80">
        <v>13798.542122070303</v>
      </c>
      <c r="AM316" s="80">
        <v>13573.162091796876</v>
      </c>
      <c r="AN316" s="80">
        <v>2796.0628662109393</v>
      </c>
      <c r="AO316" s="80">
        <v>31593.523842773433</v>
      </c>
      <c r="AP316" s="80">
        <v>173.54579492187506</v>
      </c>
      <c r="AQ316" s="80">
        <v>33904.811096711928</v>
      </c>
      <c r="AR316" s="80">
        <v>34594.352917968732</v>
      </c>
      <c r="AS316" s="80">
        <v>34988.208251953125</v>
      </c>
      <c r="AT316" s="80">
        <v>11130.749940232938</v>
      </c>
      <c r="AU316" s="80">
        <v>34676.736297983</v>
      </c>
      <c r="AV316" s="80">
        <v>16520.242371093751</v>
      </c>
      <c r="AW316" s="80">
        <v>5430.1520060748217</v>
      </c>
      <c r="AX316" s="80">
        <v>27898.046901855465</v>
      </c>
      <c r="AY316" s="81">
        <v>31767.70154296872</v>
      </c>
    </row>
    <row r="317" spans="1:51" x14ac:dyDescent="0.25">
      <c r="A317" s="78">
        <v>43783</v>
      </c>
      <c r="B317" s="79">
        <v>4</v>
      </c>
      <c r="C317" s="80">
        <v>21758.989283191047</v>
      </c>
      <c r="D317" s="80">
        <v>25133.061351562508</v>
      </c>
      <c r="E317" s="80">
        <v>11234.77609375001</v>
      </c>
      <c r="F317" s="80">
        <v>36394.207855468732</v>
      </c>
      <c r="G317" s="80">
        <v>20749.121350259349</v>
      </c>
      <c r="H317" s="80">
        <v>6579.6637067031215</v>
      </c>
      <c r="I317" s="80">
        <v>19051.307996582018</v>
      </c>
      <c r="J317" s="80">
        <v>79.589000701904297</v>
      </c>
      <c r="K317" s="80">
        <v>12333.35486311718</v>
      </c>
      <c r="L317" s="80">
        <v>7108.7456200174283</v>
      </c>
      <c r="M317" s="80">
        <v>27044.227976850387</v>
      </c>
      <c r="N317" s="80">
        <v>10319.865210937496</v>
      </c>
      <c r="O317" s="80">
        <v>28936.374570890617</v>
      </c>
      <c r="P317" s="80">
        <v>2471.9206975256729</v>
      </c>
      <c r="Q317" s="80">
        <v>30.92360782623291</v>
      </c>
      <c r="R317" s="80">
        <v>3672.6843994140618</v>
      </c>
      <c r="S317" s="80">
        <v>28220.216892578119</v>
      </c>
      <c r="T317" s="80">
        <v>11036.189640625</v>
      </c>
      <c r="U317" s="80">
        <v>5693.8409526569749</v>
      </c>
      <c r="V317" s="80">
        <v>38285.146112109382</v>
      </c>
      <c r="W317" s="80">
        <v>3413.91064453125</v>
      </c>
      <c r="X317" s="80">
        <v>12586.221087287551</v>
      </c>
      <c r="Y317" s="80">
        <v>11340.266015625002</v>
      </c>
      <c r="Z317" s="80">
        <v>378.95424753417979</v>
      </c>
      <c r="AA317" s="80">
        <v>15381.611648437523</v>
      </c>
      <c r="AB317" s="80">
        <v>14063.530308593752</v>
      </c>
      <c r="AC317" s="80">
        <v>17485.093111155755</v>
      </c>
      <c r="AD317" s="80">
        <v>22824.426451171876</v>
      </c>
      <c r="AE317" s="80">
        <v>8808.7905283203236</v>
      </c>
      <c r="AF317" s="80">
        <v>49.837760593750005</v>
      </c>
      <c r="AG317" s="80">
        <v>14422.5736953125</v>
      </c>
      <c r="AH317" s="80">
        <v>24611.223937500014</v>
      </c>
      <c r="AI317" s="80">
        <v>7957.2213867187602</v>
      </c>
      <c r="AJ317" s="80">
        <v>79.329906783203</v>
      </c>
      <c r="AK317" s="80">
        <v>4493.1421661376999</v>
      </c>
      <c r="AL317" s="80">
        <v>12609.174252929683</v>
      </c>
      <c r="AM317" s="80">
        <v>12390.903740234378</v>
      </c>
      <c r="AN317" s="80">
        <v>2393.4172851562598</v>
      </c>
      <c r="AO317" s="80">
        <v>29684.784796875003</v>
      </c>
      <c r="AP317" s="80">
        <v>160.77039941406298</v>
      </c>
      <c r="AQ317" s="80">
        <v>33045.526375032212</v>
      </c>
      <c r="AR317" s="80">
        <v>32265.774432128892</v>
      </c>
      <c r="AS317" s="80">
        <v>32638.13842871095</v>
      </c>
      <c r="AT317" s="80">
        <v>10820.916412450806</v>
      </c>
      <c r="AU317" s="80">
        <v>33248.805131967347</v>
      </c>
      <c r="AV317" s="80">
        <v>15611.517832031232</v>
      </c>
      <c r="AW317" s="80">
        <v>2399.7598820135604</v>
      </c>
      <c r="AX317" s="80">
        <v>25793.025694580065</v>
      </c>
      <c r="AY317" s="81">
        <v>30749.848095703157</v>
      </c>
    </row>
    <row r="318" spans="1:51" x14ac:dyDescent="0.25">
      <c r="A318" s="78">
        <v>43783</v>
      </c>
      <c r="B318" s="79">
        <v>5</v>
      </c>
      <c r="C318" s="80">
        <v>21059.038905648522</v>
      </c>
      <c r="D318" s="80">
        <v>24794.47689453125</v>
      </c>
      <c r="E318" s="80">
        <v>10901.93477539062</v>
      </c>
      <c r="F318" s="80">
        <v>35357.926015625009</v>
      </c>
      <c r="G318" s="80">
        <v>19970.28954557185</v>
      </c>
      <c r="H318" s="80">
        <v>6730.1801027031306</v>
      </c>
      <c r="I318" s="80">
        <v>18727.404981933578</v>
      </c>
      <c r="J318" s="80">
        <v>78.206842422485295</v>
      </c>
      <c r="K318" s="80">
        <v>11778.9253728203</v>
      </c>
      <c r="L318" s="80">
        <v>6981.6044002908711</v>
      </c>
      <c r="M318" s="80">
        <v>25350.032664173821</v>
      </c>
      <c r="N318" s="80">
        <v>10097.31027929688</v>
      </c>
      <c r="O318" s="80">
        <v>28471.504227976558</v>
      </c>
      <c r="P318" s="80">
        <v>2510.6853471345426</v>
      </c>
      <c r="Q318" s="80">
        <v>30.400439739227291</v>
      </c>
      <c r="R318" s="80">
        <v>3603.0439147949228</v>
      </c>
      <c r="S318" s="80">
        <v>27210.83779687501</v>
      </c>
      <c r="T318" s="80">
        <v>10628.389687500001</v>
      </c>
      <c r="U318" s="80">
        <v>5520.4008291015698</v>
      </c>
      <c r="V318" s="80">
        <v>36677.60558281251</v>
      </c>
      <c r="W318" s="80">
        <v>3310.0479003906403</v>
      </c>
      <c r="X318" s="80">
        <v>11414.116947680082</v>
      </c>
      <c r="Y318" s="80">
        <v>11493.697296874998</v>
      </c>
      <c r="Z318" s="80">
        <v>351.66974565429689</v>
      </c>
      <c r="AA318" s="80">
        <v>15160.517836914072</v>
      </c>
      <c r="AB318" s="80">
        <v>14082.685685546887</v>
      </c>
      <c r="AC318" s="80">
        <v>17343.54660606154</v>
      </c>
      <c r="AD318" s="80">
        <v>21635.692666015624</v>
      </c>
      <c r="AE318" s="80">
        <v>8296.4851445312452</v>
      </c>
      <c r="AF318" s="80">
        <v>49.837760593750005</v>
      </c>
      <c r="AG318" s="80">
        <v>14095.4164375</v>
      </c>
      <c r="AH318" s="80">
        <v>25303.785527343749</v>
      </c>
      <c r="AI318" s="80">
        <v>7699.620288085931</v>
      </c>
      <c r="AJ318" s="80">
        <v>87.011752636719052</v>
      </c>
      <c r="AK318" s="80">
        <v>4438.6557373046853</v>
      </c>
      <c r="AL318" s="80">
        <v>12080.365422851553</v>
      </c>
      <c r="AM318" s="80">
        <v>12095.178197265628</v>
      </c>
      <c r="AN318" s="80">
        <v>2032.1928710937491</v>
      </c>
      <c r="AO318" s="80">
        <v>28628.086433593759</v>
      </c>
      <c r="AP318" s="80">
        <v>148.67575720214899</v>
      </c>
      <c r="AQ318" s="80">
        <v>32457.791702180646</v>
      </c>
      <c r="AR318" s="80">
        <v>31584.263716796875</v>
      </c>
      <c r="AS318" s="80">
        <v>31359.357682617174</v>
      </c>
      <c r="AT318" s="80">
        <v>10743.740956422962</v>
      </c>
      <c r="AU318" s="80">
        <v>32452.850444467334</v>
      </c>
      <c r="AV318" s="80">
        <v>14610.911539062492</v>
      </c>
      <c r="AW318" s="80">
        <v>523.93352467164345</v>
      </c>
      <c r="AX318" s="80">
        <v>24917.772631835942</v>
      </c>
      <c r="AY318" s="81">
        <v>30201.150283203136</v>
      </c>
    </row>
    <row r="319" spans="1:51" x14ac:dyDescent="0.25">
      <c r="A319" s="78">
        <v>43783</v>
      </c>
      <c r="B319" s="79">
        <v>6</v>
      </c>
      <c r="C319" s="80">
        <v>20774.049082779016</v>
      </c>
      <c r="D319" s="80">
        <v>25489.96108593751</v>
      </c>
      <c r="E319" s="80">
        <v>10765.425268554687</v>
      </c>
      <c r="F319" s="80">
        <v>35305.143496093762</v>
      </c>
      <c r="G319" s="80">
        <v>20332.168565103097</v>
      </c>
      <c r="H319" s="80">
        <v>6653.3679967031312</v>
      </c>
      <c r="I319" s="80">
        <v>18859.555845703107</v>
      </c>
      <c r="J319" s="80">
        <v>81.784849166870004</v>
      </c>
      <c r="K319" s="80">
        <v>11776.08321656252</v>
      </c>
      <c r="L319" s="80">
        <v>6782.3604706033875</v>
      </c>
      <c r="M319" s="80">
        <v>25984.321523805662</v>
      </c>
      <c r="N319" s="80">
        <v>9954.3348007812492</v>
      </c>
      <c r="O319" s="80">
        <v>29002.935064921901</v>
      </c>
      <c r="P319" s="80">
        <v>2460.6850783084224</v>
      </c>
      <c r="Q319" s="80">
        <v>30.193800926208489</v>
      </c>
      <c r="R319" s="80">
        <v>3588.1240112304686</v>
      </c>
      <c r="S319" s="80">
        <v>27595.783451171872</v>
      </c>
      <c r="T319" s="80">
        <v>10648.598027343749</v>
      </c>
      <c r="U319" s="80">
        <v>5524.43410839843</v>
      </c>
      <c r="V319" s="80">
        <v>36976.642197656227</v>
      </c>
      <c r="W319" s="80">
        <v>3263.9945190429689</v>
      </c>
      <c r="X319" s="80">
        <v>12107.123095858518</v>
      </c>
      <c r="Y319" s="80">
        <v>11803.270949218755</v>
      </c>
      <c r="Z319" s="80">
        <v>352.03415371093757</v>
      </c>
      <c r="AA319" s="80">
        <v>15017.875101562493</v>
      </c>
      <c r="AB319" s="80">
        <v>14328.135110351548</v>
      </c>
      <c r="AC319" s="80">
        <v>16914.020204909004</v>
      </c>
      <c r="AD319" s="80">
        <v>22042.353197265627</v>
      </c>
      <c r="AE319" s="80">
        <v>8508.9173828125022</v>
      </c>
      <c r="AF319" s="80">
        <v>49.837760593750005</v>
      </c>
      <c r="AG319" s="80">
        <v>14214.007140625001</v>
      </c>
      <c r="AH319" s="80">
        <v>25791.079429687499</v>
      </c>
      <c r="AI319" s="80">
        <v>7779.3739257812495</v>
      </c>
      <c r="AJ319" s="80">
        <v>93.851306279295954</v>
      </c>
      <c r="AK319" s="80">
        <v>4486.3104812622123</v>
      </c>
      <c r="AL319" s="80">
        <v>12201.52171191406</v>
      </c>
      <c r="AM319" s="80">
        <v>12122.665338867189</v>
      </c>
      <c r="AN319" s="80">
        <v>1396.2805908203209</v>
      </c>
      <c r="AO319" s="80">
        <v>28846.18065283203</v>
      </c>
      <c r="AP319" s="80">
        <v>171.40313732910099</v>
      </c>
      <c r="AQ319" s="80">
        <v>32444.365392610311</v>
      </c>
      <c r="AR319" s="80">
        <v>31890.227448242204</v>
      </c>
      <c r="AS319" s="80">
        <v>31806.200229492177</v>
      </c>
      <c r="AT319" s="80">
        <v>10396.430322439024</v>
      </c>
      <c r="AU319" s="80">
        <v>32575.728405404836</v>
      </c>
      <c r="AV319" s="80">
        <v>15126.490445312491</v>
      </c>
      <c r="AW319" s="80">
        <v>337.85722543029374</v>
      </c>
      <c r="AX319" s="80">
        <v>25323.537484130848</v>
      </c>
      <c r="AY319" s="81">
        <v>30304.69190625002</v>
      </c>
    </row>
    <row r="320" spans="1:51" x14ac:dyDescent="0.25">
      <c r="A320" s="78">
        <v>43783</v>
      </c>
      <c r="B320" s="79">
        <v>7</v>
      </c>
      <c r="C320" s="80">
        <v>21400.139536990322</v>
      </c>
      <c r="D320" s="80">
        <v>27268.849382812528</v>
      </c>
      <c r="E320" s="80">
        <v>11722.512265624988</v>
      </c>
      <c r="F320" s="80">
        <v>39209.911123046877</v>
      </c>
      <c r="G320" s="80">
        <v>22487.292121743743</v>
      </c>
      <c r="H320" s="80">
        <v>6853.6342121718717</v>
      </c>
      <c r="I320" s="80">
        <v>21033.339622070333</v>
      </c>
      <c r="J320" s="80">
        <v>78.183919906616197</v>
      </c>
      <c r="K320" s="80">
        <v>12942.707777851561</v>
      </c>
      <c r="L320" s="80">
        <v>7396.6814071267891</v>
      </c>
      <c r="M320" s="80">
        <v>26409.795623574224</v>
      </c>
      <c r="N320" s="80">
        <v>10430.515677734389</v>
      </c>
      <c r="O320" s="80">
        <v>32034.415164624988</v>
      </c>
      <c r="P320" s="80">
        <v>2837.2005301214881</v>
      </c>
      <c r="Q320" s="80">
        <v>30.342682838439952</v>
      </c>
      <c r="R320" s="80">
        <v>3932.751599121093</v>
      </c>
      <c r="S320" s="80">
        <v>29857.6270859375</v>
      </c>
      <c r="T320" s="80">
        <v>11100.227359375</v>
      </c>
      <c r="U320" s="80">
        <v>5935.495750000001</v>
      </c>
      <c r="V320" s="80">
        <v>41243.828117578123</v>
      </c>
      <c r="W320" s="80">
        <v>3399.7254394531356</v>
      </c>
      <c r="X320" s="80">
        <v>12015.741101682965</v>
      </c>
      <c r="Y320" s="80">
        <v>12782.731136718749</v>
      </c>
      <c r="Z320" s="80">
        <v>375.45435084228524</v>
      </c>
      <c r="AA320" s="80">
        <v>16725.761208007814</v>
      </c>
      <c r="AB320" s="80">
        <v>16147.539880859395</v>
      </c>
      <c r="AC320" s="80">
        <v>17814.852945596613</v>
      </c>
      <c r="AD320" s="80">
        <v>24807.779951171891</v>
      </c>
      <c r="AE320" s="80">
        <v>9135.7145849609369</v>
      </c>
      <c r="AF320" s="80">
        <v>49.837760593750005</v>
      </c>
      <c r="AG320" s="80">
        <v>16291.338324218748</v>
      </c>
      <c r="AH320" s="80">
        <v>28550.748097656255</v>
      </c>
      <c r="AI320" s="80">
        <v>8220.6111816406301</v>
      </c>
      <c r="AJ320" s="80">
        <v>88.737096541016001</v>
      </c>
      <c r="AK320" s="80">
        <v>4849.8113021850586</v>
      </c>
      <c r="AL320" s="80">
        <v>13601.124361328124</v>
      </c>
      <c r="AM320" s="80">
        <v>12604.832055664054</v>
      </c>
      <c r="AN320" s="80">
        <v>2604.1974121093808</v>
      </c>
      <c r="AO320" s="80">
        <v>31167.665195312504</v>
      </c>
      <c r="AP320" s="80">
        <v>194.18337678009263</v>
      </c>
      <c r="AQ320" s="80">
        <v>34778.466528352539</v>
      </c>
      <c r="AR320" s="80">
        <v>34637.256840820301</v>
      </c>
      <c r="AS320" s="80">
        <v>35587.854802734393</v>
      </c>
      <c r="AT320" s="80">
        <v>11360.082250318797</v>
      </c>
      <c r="AU320" s="80">
        <v>36625.797335092335</v>
      </c>
      <c r="AV320" s="80">
        <v>16800.545832031235</v>
      </c>
      <c r="AW320" s="80">
        <v>705.82631397400155</v>
      </c>
      <c r="AX320" s="80">
        <v>27360.247283935532</v>
      </c>
      <c r="AY320" s="81">
        <v>32148.675246093757</v>
      </c>
    </row>
    <row r="321" spans="1:51" x14ac:dyDescent="0.25">
      <c r="A321" s="78">
        <v>43783</v>
      </c>
      <c r="B321" s="79">
        <v>8</v>
      </c>
      <c r="C321" s="80">
        <v>25446.979630965467</v>
      </c>
      <c r="D321" s="80">
        <v>29534.136550781262</v>
      </c>
      <c r="E321" s="80">
        <v>13631.277685546869</v>
      </c>
      <c r="F321" s="80">
        <v>48133.590531249982</v>
      </c>
      <c r="G321" s="80">
        <v>23979.848105774054</v>
      </c>
      <c r="H321" s="80">
        <v>6980.523838125011</v>
      </c>
      <c r="I321" s="80">
        <v>26727.324069335926</v>
      </c>
      <c r="J321" s="80">
        <v>94.919353485107308</v>
      </c>
      <c r="K321" s="80">
        <v>14797.076643250008</v>
      </c>
      <c r="L321" s="80">
        <v>8175.8021502908596</v>
      </c>
      <c r="M321" s="80">
        <v>28353.795020812497</v>
      </c>
      <c r="N321" s="80">
        <v>11117.701890625007</v>
      </c>
      <c r="O321" s="80">
        <v>39073.024724617186</v>
      </c>
      <c r="P321" s="80">
        <v>2750.9328652461427</v>
      </c>
      <c r="Q321" s="80">
        <v>30.876360416412361</v>
      </c>
      <c r="R321" s="80">
        <v>3762.7942077636717</v>
      </c>
      <c r="S321" s="80">
        <v>32975.075801757819</v>
      </c>
      <c r="T321" s="80">
        <v>11739.000100585941</v>
      </c>
      <c r="U321" s="80">
        <v>6205.1972685546898</v>
      </c>
      <c r="V321" s="80">
        <v>46230.919054687482</v>
      </c>
      <c r="W321" s="80">
        <v>3603.02961425782</v>
      </c>
      <c r="X321" s="80">
        <v>11340.226427482086</v>
      </c>
      <c r="Y321" s="80">
        <v>13783.57508203125</v>
      </c>
      <c r="Z321" s="80">
        <v>332.54963145751975</v>
      </c>
      <c r="AA321" s="80">
        <v>18908.398369140632</v>
      </c>
      <c r="AB321" s="80">
        <v>21377.543419921876</v>
      </c>
      <c r="AC321" s="80">
        <v>20837.473735684664</v>
      </c>
      <c r="AD321" s="80">
        <v>25686.930460937514</v>
      </c>
      <c r="AE321" s="80">
        <v>7729.1117197265676</v>
      </c>
      <c r="AF321" s="80">
        <v>49.837760593750005</v>
      </c>
      <c r="AG321" s="80">
        <v>18227.806515624998</v>
      </c>
      <c r="AH321" s="80">
        <v>28743.238320312503</v>
      </c>
      <c r="AI321" s="80">
        <v>8842.17138671875</v>
      </c>
      <c r="AJ321" s="80">
        <v>63.361216269532008</v>
      </c>
      <c r="AK321" s="80">
        <v>5180.0197032645365</v>
      </c>
      <c r="AL321" s="80">
        <v>14307.378503906251</v>
      </c>
      <c r="AM321" s="80">
        <v>12973.548285156261</v>
      </c>
      <c r="AN321" s="80">
        <v>2726.0334472656295</v>
      </c>
      <c r="AO321" s="80">
        <v>35346.928602050779</v>
      </c>
      <c r="AP321" s="80">
        <v>321.81550374103529</v>
      </c>
      <c r="AQ321" s="80">
        <v>43354.273769563486</v>
      </c>
      <c r="AR321" s="80">
        <v>38993.770902343713</v>
      </c>
      <c r="AS321" s="80">
        <v>39257.208058593758</v>
      </c>
      <c r="AT321" s="80">
        <v>11679.383467128873</v>
      </c>
      <c r="AU321" s="80">
        <v>42919.095770639229</v>
      </c>
      <c r="AV321" s="80">
        <v>16067.514867187503</v>
      </c>
      <c r="AW321" s="80">
        <v>798.80474289489189</v>
      </c>
      <c r="AX321" s="80">
        <v>27381.200676269538</v>
      </c>
      <c r="AY321" s="81">
        <v>40974.418570312533</v>
      </c>
    </row>
    <row r="322" spans="1:51" x14ac:dyDescent="0.25">
      <c r="A322" s="78">
        <v>43783</v>
      </c>
      <c r="B322" s="79">
        <v>9</v>
      </c>
      <c r="C322" s="80">
        <v>31795.989800846313</v>
      </c>
      <c r="D322" s="80">
        <v>34516.737480468764</v>
      </c>
      <c r="E322" s="80">
        <v>14588.26698242187</v>
      </c>
      <c r="F322" s="80">
        <v>55583.142246093739</v>
      </c>
      <c r="G322" s="80">
        <v>28998.044898775592</v>
      </c>
      <c r="H322" s="80">
        <v>9347.7130877187519</v>
      </c>
      <c r="I322" s="80">
        <v>32714.00610253905</v>
      </c>
      <c r="J322" s="80">
        <v>101.3490962982178</v>
      </c>
      <c r="K322" s="80">
        <v>16936.998021359406</v>
      </c>
      <c r="L322" s="80">
        <v>8917.2247743142925</v>
      </c>
      <c r="M322" s="80">
        <v>35355.47258154404</v>
      </c>
      <c r="N322" s="80">
        <v>11479.838230468757</v>
      </c>
      <c r="O322" s="80">
        <v>46287.636972539069</v>
      </c>
      <c r="P322" s="80">
        <v>3061.9663750344844</v>
      </c>
      <c r="Q322" s="80">
        <v>31.450608253479011</v>
      </c>
      <c r="R322" s="80">
        <v>3937.6476745605478</v>
      </c>
      <c r="S322" s="80">
        <v>36986.438625000003</v>
      </c>
      <c r="T322" s="80">
        <v>12787.535124023429</v>
      </c>
      <c r="U322" s="80">
        <v>6417.401671874999</v>
      </c>
      <c r="V322" s="80">
        <v>48991.123923437488</v>
      </c>
      <c r="W322" s="80">
        <v>4224.9563232421897</v>
      </c>
      <c r="X322" s="80">
        <v>14338.803092171411</v>
      </c>
      <c r="Y322" s="80">
        <v>16085.391539062497</v>
      </c>
      <c r="Z322" s="80">
        <v>358.9076135070801</v>
      </c>
      <c r="AA322" s="80">
        <v>22209.420500000018</v>
      </c>
      <c r="AB322" s="80">
        <v>28170.909121093751</v>
      </c>
      <c r="AC322" s="80">
        <v>22937.083210590132</v>
      </c>
      <c r="AD322" s="80">
        <v>26586.253675781249</v>
      </c>
      <c r="AE322" s="80">
        <v>9218.0181621093798</v>
      </c>
      <c r="AF322" s="80">
        <v>49.837760593750005</v>
      </c>
      <c r="AG322" s="80">
        <v>19640.205894531249</v>
      </c>
      <c r="AH322" s="80">
        <v>29471.624664062496</v>
      </c>
      <c r="AI322" s="80">
        <v>11043.947363281261</v>
      </c>
      <c r="AJ322" s="80">
        <v>142.73789486132915</v>
      </c>
      <c r="AK322" s="80">
        <v>6457.646858873899</v>
      </c>
      <c r="AL322" s="80">
        <v>14882.388966796883</v>
      </c>
      <c r="AM322" s="80">
        <v>15054.456511718754</v>
      </c>
      <c r="AN322" s="80">
        <v>2828.5253906249891</v>
      </c>
      <c r="AO322" s="80">
        <v>41191.42901171877</v>
      </c>
      <c r="AP322" s="80">
        <v>470.9709976033206</v>
      </c>
      <c r="AQ322" s="80">
        <v>54733.238737336891</v>
      </c>
      <c r="AR322" s="80">
        <v>46867.983956054697</v>
      </c>
      <c r="AS322" s="80">
        <v>42653.347015625011</v>
      </c>
      <c r="AT322" s="80">
        <v>13203.265879559205</v>
      </c>
      <c r="AU322" s="80">
        <v>47983.650092904856</v>
      </c>
      <c r="AV322" s="80">
        <v>17332.061605468749</v>
      </c>
      <c r="AW322" s="80">
        <v>199.59616976929692</v>
      </c>
      <c r="AX322" s="80">
        <v>29792.270853271486</v>
      </c>
      <c r="AY322" s="81">
        <v>54192.452691406237</v>
      </c>
    </row>
    <row r="323" spans="1:51" x14ac:dyDescent="0.25">
      <c r="A323" s="78">
        <v>43783</v>
      </c>
      <c r="B323" s="79">
        <v>10</v>
      </c>
      <c r="C323" s="80">
        <v>36595.60868328892</v>
      </c>
      <c r="D323" s="80">
        <v>39657.403421875024</v>
      </c>
      <c r="E323" s="80">
        <v>15692.512890625017</v>
      </c>
      <c r="F323" s="80">
        <v>61108.116089843752</v>
      </c>
      <c r="G323" s="80">
        <v>35595.115179849177</v>
      </c>
      <c r="H323" s="80">
        <v>10013.913616281256</v>
      </c>
      <c r="I323" s="80">
        <v>37752.923811523455</v>
      </c>
      <c r="J323" s="80">
        <v>109.38573455810538</v>
      </c>
      <c r="K323" s="80">
        <v>19346.301998562514</v>
      </c>
      <c r="L323" s="80">
        <v>10510.752107322123</v>
      </c>
      <c r="M323" s="80">
        <v>38833.315712469703</v>
      </c>
      <c r="N323" s="80">
        <v>12527.886470703126</v>
      </c>
      <c r="O323" s="80">
        <v>52168.586104640621</v>
      </c>
      <c r="P323" s="80">
        <v>3489.6398919458006</v>
      </c>
      <c r="Q323" s="80">
        <v>32.506505012512214</v>
      </c>
      <c r="R323" s="80">
        <v>4342.610705566407</v>
      </c>
      <c r="S323" s="80">
        <v>40429.133513671877</v>
      </c>
      <c r="T323" s="80">
        <v>14216.864470703129</v>
      </c>
      <c r="U323" s="80">
        <v>7109.0406035156302</v>
      </c>
      <c r="V323" s="80">
        <v>51669.733782812495</v>
      </c>
      <c r="W323" s="80">
        <v>5186.6303222656197</v>
      </c>
      <c r="X323" s="80">
        <v>18697.884114145971</v>
      </c>
      <c r="Y323" s="80">
        <v>17976.283570312502</v>
      </c>
      <c r="Z323" s="80">
        <v>403.14423182373031</v>
      </c>
      <c r="AA323" s="80">
        <v>25799.026527343762</v>
      </c>
      <c r="AB323" s="80">
        <v>33589.553640625003</v>
      </c>
      <c r="AC323" s="80">
        <v>25842.971643163524</v>
      </c>
      <c r="AD323" s="80">
        <v>28545.9299765625</v>
      </c>
      <c r="AE323" s="80">
        <v>10280.905220703135</v>
      </c>
      <c r="AF323" s="80">
        <v>49.837760593750005</v>
      </c>
      <c r="AG323" s="80">
        <v>21560.63955859375</v>
      </c>
      <c r="AH323" s="80">
        <v>30861.900273437499</v>
      </c>
      <c r="AI323" s="80">
        <v>13040.366845703131</v>
      </c>
      <c r="AJ323" s="80">
        <v>205.15403017773423</v>
      </c>
      <c r="AK323" s="80">
        <v>6675.2565235400425</v>
      </c>
      <c r="AL323" s="80">
        <v>15858.241398437513</v>
      </c>
      <c r="AM323" s="80">
        <v>17473.858810546881</v>
      </c>
      <c r="AN323" s="80">
        <v>2948.5257812499885</v>
      </c>
      <c r="AO323" s="80">
        <v>47000.587077148448</v>
      </c>
      <c r="AP323" s="80">
        <v>757.88700537678255</v>
      </c>
      <c r="AQ323" s="80">
        <v>66231.26370999316</v>
      </c>
      <c r="AR323" s="80">
        <v>54249.304626953133</v>
      </c>
      <c r="AS323" s="80">
        <v>46069.081568359368</v>
      </c>
      <c r="AT323" s="80">
        <v>15482.109047534495</v>
      </c>
      <c r="AU323" s="80">
        <v>52900.20826477986</v>
      </c>
      <c r="AV323" s="80">
        <v>19678.848230468757</v>
      </c>
      <c r="AW323" s="80">
        <v>1835.5759450851128</v>
      </c>
      <c r="AX323" s="80">
        <v>32546.76332763672</v>
      </c>
      <c r="AY323" s="81">
        <v>65294.067566406258</v>
      </c>
    </row>
    <row r="324" spans="1:51" x14ac:dyDescent="0.25">
      <c r="A324" s="78">
        <v>43783</v>
      </c>
      <c r="B324" s="79">
        <v>11</v>
      </c>
      <c r="C324" s="80">
        <v>40953.925697053259</v>
      </c>
      <c r="D324" s="80">
        <v>41354.114152343725</v>
      </c>
      <c r="E324" s="80">
        <v>17017.533544921902</v>
      </c>
      <c r="F324" s="80">
        <v>67192.685839843733</v>
      </c>
      <c r="G324" s="80">
        <v>39366.231241580113</v>
      </c>
      <c r="H324" s="80">
        <v>10926.362457999996</v>
      </c>
      <c r="I324" s="80">
        <v>41701.621277343766</v>
      </c>
      <c r="J324" s="80">
        <v>112.815320968628</v>
      </c>
      <c r="K324" s="80">
        <v>20646.76128631251</v>
      </c>
      <c r="L324" s="80">
        <v>11208.651348533051</v>
      </c>
      <c r="M324" s="80">
        <v>40026.066367609368</v>
      </c>
      <c r="N324" s="80">
        <v>14077.57774804687</v>
      </c>
      <c r="O324" s="80">
        <v>56728.596952343767</v>
      </c>
      <c r="P324" s="80">
        <v>3874.5884603845238</v>
      </c>
      <c r="Q324" s="80">
        <v>38.656671524047837</v>
      </c>
      <c r="R324" s="80">
        <v>4737.5853271484384</v>
      </c>
      <c r="S324" s="80">
        <v>42442.241769531262</v>
      </c>
      <c r="T324" s="80">
        <v>16233.699789062488</v>
      </c>
      <c r="U324" s="80">
        <v>7620.2291132812406</v>
      </c>
      <c r="V324" s="80">
        <v>56342.955645312482</v>
      </c>
      <c r="W324" s="80">
        <v>5343.17204589843</v>
      </c>
      <c r="X324" s="80">
        <v>20925.703890746059</v>
      </c>
      <c r="Y324" s="80">
        <v>18058.764324218751</v>
      </c>
      <c r="Z324" s="80">
        <v>394.03319155883787</v>
      </c>
      <c r="AA324" s="80">
        <v>27466.361093749994</v>
      </c>
      <c r="AB324" s="80">
        <v>35820.758953125005</v>
      </c>
      <c r="AC324" s="80">
        <v>27956.301082656326</v>
      </c>
      <c r="AD324" s="80">
        <v>30897.956472656242</v>
      </c>
      <c r="AE324" s="80">
        <v>10417.300222013249</v>
      </c>
      <c r="AF324" s="80">
        <v>49.837760593750005</v>
      </c>
      <c r="AG324" s="80">
        <v>22126.975863281252</v>
      </c>
      <c r="AH324" s="80">
        <v>32341.877894531273</v>
      </c>
      <c r="AI324" s="80">
        <v>14378.15463867188</v>
      </c>
      <c r="AJ324" s="80">
        <v>215.82478522851602</v>
      </c>
      <c r="AK324" s="80">
        <v>7412.6132427795383</v>
      </c>
      <c r="AL324" s="80">
        <v>16776.738812500003</v>
      </c>
      <c r="AM324" s="80">
        <v>19035.19797265626</v>
      </c>
      <c r="AN324" s="80">
        <v>3084.4558593750007</v>
      </c>
      <c r="AO324" s="80">
        <v>50542.536497070316</v>
      </c>
      <c r="AP324" s="80">
        <v>763.2540903356919</v>
      </c>
      <c r="AQ324" s="80">
        <v>73493.475657258765</v>
      </c>
      <c r="AR324" s="80">
        <v>57554.934504882811</v>
      </c>
      <c r="AS324" s="80">
        <v>48321.178937499986</v>
      </c>
      <c r="AT324" s="80">
        <v>16498.292338568761</v>
      </c>
      <c r="AU324" s="80">
        <v>56220.273505014229</v>
      </c>
      <c r="AV324" s="80">
        <v>21062.250488281243</v>
      </c>
      <c r="AW324" s="80">
        <v>2746.3930387149044</v>
      </c>
      <c r="AX324" s="80">
        <v>34792.262789306638</v>
      </c>
      <c r="AY324" s="81">
        <v>72879.584249999956</v>
      </c>
    </row>
    <row r="325" spans="1:51" x14ac:dyDescent="0.25">
      <c r="A325" s="78">
        <v>43783</v>
      </c>
      <c r="B325" s="79">
        <v>12</v>
      </c>
      <c r="C325" s="80">
        <v>44017.017856654675</v>
      </c>
      <c r="D325" s="80">
        <v>44497.251664062496</v>
      </c>
      <c r="E325" s="80">
        <v>18453.377148437485</v>
      </c>
      <c r="F325" s="80">
        <v>71822.643773437492</v>
      </c>
      <c r="G325" s="80">
        <v>42466.312129273021</v>
      </c>
      <c r="H325" s="80">
        <v>11023.261298968748</v>
      </c>
      <c r="I325" s="80">
        <v>44092.603445312503</v>
      </c>
      <c r="J325" s="80">
        <v>105.97092437744139</v>
      </c>
      <c r="K325" s="80">
        <v>21783.658185687509</v>
      </c>
      <c r="L325" s="80">
        <v>12114.578005759617</v>
      </c>
      <c r="M325" s="80">
        <v>42010.717187093753</v>
      </c>
      <c r="N325" s="80">
        <v>15695.635335937495</v>
      </c>
      <c r="O325" s="80">
        <v>59877.66810523437</v>
      </c>
      <c r="P325" s="80">
        <v>4214.5846055163565</v>
      </c>
      <c r="Q325" s="80">
        <v>36.61372184753418</v>
      </c>
      <c r="R325" s="80">
        <v>5133.3161132812511</v>
      </c>
      <c r="S325" s="80">
        <v>44502.07553515624</v>
      </c>
      <c r="T325" s="80">
        <v>18346.920160156282</v>
      </c>
      <c r="U325" s="80">
        <v>8461.6262578124988</v>
      </c>
      <c r="V325" s="80">
        <v>61730.236936718764</v>
      </c>
      <c r="W325" s="80">
        <v>5976.6156005859302</v>
      </c>
      <c r="X325" s="80">
        <v>21644.664432847087</v>
      </c>
      <c r="Y325" s="80">
        <v>18484.955503906258</v>
      </c>
      <c r="Z325" s="80">
        <v>394.91517655639643</v>
      </c>
      <c r="AA325" s="80">
        <v>29176.624378906265</v>
      </c>
      <c r="AB325" s="80">
        <v>36838.763023437496</v>
      </c>
      <c r="AC325" s="80">
        <v>30292.847060210184</v>
      </c>
      <c r="AD325" s="80">
        <v>33778.617054687507</v>
      </c>
      <c r="AE325" s="80">
        <v>11479.012606590359</v>
      </c>
      <c r="AF325" s="80">
        <v>49.837760593750005</v>
      </c>
      <c r="AG325" s="80">
        <v>23327.967292968751</v>
      </c>
      <c r="AH325" s="80">
        <v>35280.956175781255</v>
      </c>
      <c r="AI325" s="80">
        <v>15090.703564453132</v>
      </c>
      <c r="AJ325" s="80">
        <v>220.22024709375097</v>
      </c>
      <c r="AK325" s="80">
        <v>7405.2316794653343</v>
      </c>
      <c r="AL325" s="80">
        <v>17880.540923828146</v>
      </c>
      <c r="AM325" s="80">
        <v>20539.081021484377</v>
      </c>
      <c r="AN325" s="80">
        <v>3642.6496093749993</v>
      </c>
      <c r="AO325" s="80">
        <v>54172.27382617187</v>
      </c>
      <c r="AP325" s="80">
        <v>769.1227959121702</v>
      </c>
      <c r="AQ325" s="80">
        <v>78000.381055696285</v>
      </c>
      <c r="AR325" s="80">
        <v>60903.113430664031</v>
      </c>
      <c r="AS325" s="80">
        <v>51096.318130859385</v>
      </c>
      <c r="AT325" s="80">
        <v>17234.271062421434</v>
      </c>
      <c r="AU325" s="80">
        <v>59217.664821420476</v>
      </c>
      <c r="AV325" s="80">
        <v>22963.066332031249</v>
      </c>
      <c r="AW325" s="80">
        <v>3506.5731047106942</v>
      </c>
      <c r="AX325" s="80">
        <v>36947.819123535148</v>
      </c>
      <c r="AY325" s="81">
        <v>77651.788035156278</v>
      </c>
    </row>
    <row r="326" spans="1:51" x14ac:dyDescent="0.25">
      <c r="A326" s="78">
        <v>43783</v>
      </c>
      <c r="B326" s="79">
        <v>13</v>
      </c>
      <c r="C326" s="80">
        <v>45902.151640583092</v>
      </c>
      <c r="D326" s="80">
        <v>46015.640453125023</v>
      </c>
      <c r="E326" s="80">
        <v>20471.287900390631</v>
      </c>
      <c r="F326" s="80">
        <v>74999.61728125003</v>
      </c>
      <c r="G326" s="80">
        <v>44614.063005000564</v>
      </c>
      <c r="H326" s="80">
        <v>11337.199596875002</v>
      </c>
      <c r="I326" s="80">
        <v>46003.240011718772</v>
      </c>
      <c r="J326" s="80">
        <v>108.52461624145511</v>
      </c>
      <c r="K326" s="80">
        <v>22759.790887906245</v>
      </c>
      <c r="L326" s="80">
        <v>12932.54736122836</v>
      </c>
      <c r="M326" s="80">
        <v>43302.042150699213</v>
      </c>
      <c r="N326" s="80">
        <v>17086.202878906253</v>
      </c>
      <c r="O326" s="80">
        <v>62485.562790046861</v>
      </c>
      <c r="P326" s="80">
        <v>4032.7877055554191</v>
      </c>
      <c r="Q326" s="80">
        <v>34.922214508056641</v>
      </c>
      <c r="R326" s="80">
        <v>5498.6940185546864</v>
      </c>
      <c r="S326" s="80">
        <v>46954.402173828123</v>
      </c>
      <c r="T326" s="80">
        <v>19791.05543554687</v>
      </c>
      <c r="U326" s="80">
        <v>9258.0658417968898</v>
      </c>
      <c r="V326" s="80">
        <v>65525.750878124978</v>
      </c>
      <c r="W326" s="80">
        <v>5944.6689208984299</v>
      </c>
      <c r="X326" s="80">
        <v>22692.921597349992</v>
      </c>
      <c r="Y326" s="80">
        <v>19166.266007812494</v>
      </c>
      <c r="Z326" s="80">
        <v>396.47352410888675</v>
      </c>
      <c r="AA326" s="80">
        <v>31096.981777343746</v>
      </c>
      <c r="AB326" s="80">
        <v>37761.680894531244</v>
      </c>
      <c r="AC326" s="80">
        <v>31690.842541720966</v>
      </c>
      <c r="AD326" s="80">
        <v>36227.448878906253</v>
      </c>
      <c r="AE326" s="80">
        <v>11978.05499464477</v>
      </c>
      <c r="AF326" s="80">
        <v>49.837760593750005</v>
      </c>
      <c r="AG326" s="80">
        <v>24685.169374999998</v>
      </c>
      <c r="AH326" s="80">
        <v>37810.628402343762</v>
      </c>
      <c r="AI326" s="80">
        <v>15533.231494140629</v>
      </c>
      <c r="AJ326" s="80">
        <v>243.22842388867332</v>
      </c>
      <c r="AK326" s="80">
        <v>7015.7754525512701</v>
      </c>
      <c r="AL326" s="80">
        <v>19038.990761718753</v>
      </c>
      <c r="AM326" s="80">
        <v>22156.048804687485</v>
      </c>
      <c r="AN326" s="80">
        <v>3340.5777832031181</v>
      </c>
      <c r="AO326" s="80">
        <v>57212.142752929685</v>
      </c>
      <c r="AP326" s="80">
        <v>813.04390169280941</v>
      </c>
      <c r="AQ326" s="80">
        <v>80534.526801790038</v>
      </c>
      <c r="AR326" s="80">
        <v>63577.792547851561</v>
      </c>
      <c r="AS326" s="80">
        <v>53696.069613281252</v>
      </c>
      <c r="AT326" s="80">
        <v>18627.312581367056</v>
      </c>
      <c r="AU326" s="80">
        <v>61962.604200326736</v>
      </c>
      <c r="AV326" s="80">
        <v>23878.678164062505</v>
      </c>
      <c r="AW326" s="80">
        <v>3875.8401374084478</v>
      </c>
      <c r="AX326" s="80">
        <v>39192.52767822265</v>
      </c>
      <c r="AY326" s="81">
        <v>80214.313226562488</v>
      </c>
    </row>
    <row r="327" spans="1:51" x14ac:dyDescent="0.25">
      <c r="A327" s="78">
        <v>43783</v>
      </c>
      <c r="B327" s="79">
        <v>14</v>
      </c>
      <c r="C327" s="80">
        <v>47014.39125024114</v>
      </c>
      <c r="D327" s="80">
        <v>47114.474410156232</v>
      </c>
      <c r="E327" s="80">
        <v>21141.736523437499</v>
      </c>
      <c r="F327" s="80">
        <v>79040.601714843768</v>
      </c>
      <c r="G327" s="80">
        <v>42823.071620781811</v>
      </c>
      <c r="H327" s="80">
        <v>11394.90831846875</v>
      </c>
      <c r="I327" s="80">
        <v>46943.824528320314</v>
      </c>
      <c r="J327" s="80">
        <v>117.27808570861821</v>
      </c>
      <c r="K327" s="80">
        <v>22732.996291156258</v>
      </c>
      <c r="L327" s="80">
        <v>11422.965798728374</v>
      </c>
      <c r="M327" s="80">
        <v>41675.445372828122</v>
      </c>
      <c r="N327" s="80">
        <v>17550.931449218748</v>
      </c>
      <c r="O327" s="80">
        <v>62941.896047781258</v>
      </c>
      <c r="P327" s="80">
        <v>3973.0309364685036</v>
      </c>
      <c r="Q327" s="80">
        <v>34.69501876831054</v>
      </c>
      <c r="R327" s="80">
        <v>5902.4081176757845</v>
      </c>
      <c r="S327" s="80">
        <v>48142.463169921866</v>
      </c>
      <c r="T327" s="80">
        <v>20692.514121093751</v>
      </c>
      <c r="U327" s="80">
        <v>9579.5480898437399</v>
      </c>
      <c r="V327" s="80">
        <v>67788.497210156216</v>
      </c>
      <c r="W327" s="80">
        <v>5634.5292724609399</v>
      </c>
      <c r="X327" s="80">
        <v>23279.662001727425</v>
      </c>
      <c r="Y327" s="80">
        <v>18942.815367187493</v>
      </c>
      <c r="Z327" s="80">
        <v>387.77724442138663</v>
      </c>
      <c r="AA327" s="80">
        <v>30299.500369140649</v>
      </c>
      <c r="AB327" s="80">
        <v>38292.064460937494</v>
      </c>
      <c r="AC327" s="80">
        <v>32910.27866378364</v>
      </c>
      <c r="AD327" s="80">
        <v>38166.94344140622</v>
      </c>
      <c r="AE327" s="80">
        <v>10615.159150062558</v>
      </c>
      <c r="AF327" s="80">
        <v>49.837760593750005</v>
      </c>
      <c r="AG327" s="80">
        <v>25664.001265625</v>
      </c>
      <c r="AH327" s="80">
        <v>40460.891042968746</v>
      </c>
      <c r="AI327" s="80">
        <v>15659.728662109381</v>
      </c>
      <c r="AJ327" s="80">
        <v>194.08544259570391</v>
      </c>
      <c r="AK327" s="80">
        <v>6503.0958423937982</v>
      </c>
      <c r="AL327" s="80">
        <v>20359.824316406248</v>
      </c>
      <c r="AM327" s="80">
        <v>23214.1833046875</v>
      </c>
      <c r="AN327" s="80">
        <v>4045.61767578125</v>
      </c>
      <c r="AO327" s="80">
        <v>59333.753452148419</v>
      </c>
      <c r="AP327" s="80">
        <v>829.46180395904526</v>
      </c>
      <c r="AQ327" s="80">
        <v>81863.252293977537</v>
      </c>
      <c r="AR327" s="80">
        <v>64053.111660156253</v>
      </c>
      <c r="AS327" s="80">
        <v>55729.462369140623</v>
      </c>
      <c r="AT327" s="80">
        <v>18630.139366531839</v>
      </c>
      <c r="AU327" s="80">
        <v>63914.457200326739</v>
      </c>
      <c r="AV327" s="80">
        <v>25028.747687499985</v>
      </c>
      <c r="AW327" s="80">
        <v>4193.1368374968561</v>
      </c>
      <c r="AX327" s="80">
        <v>41915.203823242191</v>
      </c>
      <c r="AY327" s="81">
        <v>81986.505539062506</v>
      </c>
    </row>
    <row r="328" spans="1:51" x14ac:dyDescent="0.25">
      <c r="A328" s="78">
        <v>43783</v>
      </c>
      <c r="B328" s="79">
        <v>15</v>
      </c>
      <c r="C328" s="80">
        <v>46928.826503173608</v>
      </c>
      <c r="D328" s="80">
        <v>47841.20287890629</v>
      </c>
      <c r="E328" s="80">
        <v>21074.58271484376</v>
      </c>
      <c r="F328" s="80">
        <v>75791.244230468772</v>
      </c>
      <c r="G328" s="80">
        <v>46199.913350576717</v>
      </c>
      <c r="H328" s="80">
        <v>11863.369788187501</v>
      </c>
      <c r="I328" s="80">
        <v>46374.69646484375</v>
      </c>
      <c r="J328" s="80">
        <v>116.30382156372069</v>
      </c>
      <c r="K328" s="80">
        <v>23426.624289843756</v>
      </c>
      <c r="L328" s="80">
        <v>12819.810189353368</v>
      </c>
      <c r="M328" s="80">
        <v>42866.055405610263</v>
      </c>
      <c r="N328" s="80">
        <v>17608.112714843752</v>
      </c>
      <c r="O328" s="80">
        <v>62128.392977124982</v>
      </c>
      <c r="P328" s="80">
        <v>4068.1553739160172</v>
      </c>
      <c r="Q328" s="80">
        <v>33.643847465515144</v>
      </c>
      <c r="R328" s="80">
        <v>6149.1542846679713</v>
      </c>
      <c r="S328" s="80">
        <v>50094.336472656258</v>
      </c>
      <c r="T328" s="80">
        <v>20610.662900390635</v>
      </c>
      <c r="U328" s="80">
        <v>9490.5675507812393</v>
      </c>
      <c r="V328" s="80">
        <v>69102.170521093765</v>
      </c>
      <c r="W328" s="80">
        <v>6080.9723144531199</v>
      </c>
      <c r="X328" s="80">
        <v>22621.082325409661</v>
      </c>
      <c r="Y328" s="80">
        <v>20017.193453124997</v>
      </c>
      <c r="Z328" s="80">
        <v>408.26874849243171</v>
      </c>
      <c r="AA328" s="80">
        <v>33037.145966796896</v>
      </c>
      <c r="AB328" s="80">
        <v>37053.911152343753</v>
      </c>
      <c r="AC328" s="80">
        <v>32637.010437309131</v>
      </c>
      <c r="AD328" s="80">
        <v>39471.588703125009</v>
      </c>
      <c r="AE328" s="80">
        <v>12582.384093505258</v>
      </c>
      <c r="AF328" s="80">
        <v>49.837760593750005</v>
      </c>
      <c r="AG328" s="80">
        <v>27299.040562499998</v>
      </c>
      <c r="AH328" s="80">
        <v>43001.362437499985</v>
      </c>
      <c r="AI328" s="80">
        <v>16256.584667968749</v>
      </c>
      <c r="AJ328" s="80">
        <v>208.03145706835863</v>
      </c>
      <c r="AK328" s="80">
        <v>6761.4852613671883</v>
      </c>
      <c r="AL328" s="80">
        <v>21556.267955078143</v>
      </c>
      <c r="AM328" s="80">
        <v>24514.154570312512</v>
      </c>
      <c r="AN328" s="80">
        <v>4512.1201171874891</v>
      </c>
      <c r="AO328" s="80">
        <v>61143.942777343764</v>
      </c>
      <c r="AP328" s="80">
        <v>646.58245886413511</v>
      </c>
      <c r="AQ328" s="80">
        <v>80873.970055696249</v>
      </c>
      <c r="AR328" s="80">
        <v>65644.475756835978</v>
      </c>
      <c r="AS328" s="80">
        <v>58118.36121093751</v>
      </c>
      <c r="AT328" s="80">
        <v>18970.33384022244</v>
      </c>
      <c r="AU328" s="80">
        <v>64688.706458139204</v>
      </c>
      <c r="AV328" s="80">
        <v>26325.447000000022</v>
      </c>
      <c r="AW328" s="80">
        <v>4240.0890227705358</v>
      </c>
      <c r="AX328" s="80">
        <v>43735.427648925775</v>
      </c>
      <c r="AY328" s="81">
        <v>82040.43367968747</v>
      </c>
    </row>
    <row r="329" spans="1:51" x14ac:dyDescent="0.25">
      <c r="A329" s="78">
        <v>43783</v>
      </c>
      <c r="B329" s="79">
        <v>16</v>
      </c>
      <c r="C329" s="80">
        <v>46107.345119610123</v>
      </c>
      <c r="D329" s="80">
        <v>48302.475601562495</v>
      </c>
      <c r="E329" s="80">
        <v>21678.885439453119</v>
      </c>
      <c r="F329" s="80">
        <v>76272.683425781288</v>
      </c>
      <c r="G329" s="80">
        <v>46654.966063701715</v>
      </c>
      <c r="H329" s="80">
        <v>11600.148368281254</v>
      </c>
      <c r="I329" s="80">
        <v>44717.450836914075</v>
      </c>
      <c r="J329" s="80">
        <v>118.05432128906251</v>
      </c>
      <c r="K329" s="80">
        <v>23651.854628718746</v>
      </c>
      <c r="L329" s="80">
        <v>12919.898961814295</v>
      </c>
      <c r="M329" s="80">
        <v>44116.091487308862</v>
      </c>
      <c r="N329" s="80">
        <v>18060.197058593752</v>
      </c>
      <c r="O329" s="80">
        <v>61596.340753828124</v>
      </c>
      <c r="P329" s="80">
        <v>4168.6387282177748</v>
      </c>
      <c r="Q329" s="80">
        <v>35.806873321533196</v>
      </c>
      <c r="R329" s="80">
        <v>6273.9165527343839</v>
      </c>
      <c r="S329" s="80">
        <v>50894.641730468742</v>
      </c>
      <c r="T329" s="80">
        <v>20360.763919921883</v>
      </c>
      <c r="U329" s="80">
        <v>9381.7266503906303</v>
      </c>
      <c r="V329" s="80">
        <v>69235.164341406256</v>
      </c>
      <c r="W329" s="80">
        <v>6228.2964599609395</v>
      </c>
      <c r="X329" s="80">
        <v>23758.526528236343</v>
      </c>
      <c r="Y329" s="80">
        <v>20543.813124999993</v>
      </c>
      <c r="Z329" s="80">
        <v>420.62296983642563</v>
      </c>
      <c r="AA329" s="80">
        <v>33776.066695312518</v>
      </c>
      <c r="AB329" s="80">
        <v>34568.881742187521</v>
      </c>
      <c r="AC329" s="80">
        <v>32037.464435628197</v>
      </c>
      <c r="AD329" s="80">
        <v>40032.492171875005</v>
      </c>
      <c r="AE329" s="80">
        <v>12119.052839843756</v>
      </c>
      <c r="AF329" s="80">
        <v>49.837760593750005</v>
      </c>
      <c r="AG329" s="80">
        <v>26880.2435</v>
      </c>
      <c r="AH329" s="80">
        <v>43635.110066406261</v>
      </c>
      <c r="AI329" s="80">
        <v>16316.8072265625</v>
      </c>
      <c r="AJ329" s="80">
        <v>260.93218054687543</v>
      </c>
      <c r="AK329" s="80">
        <v>6793.4316604748547</v>
      </c>
      <c r="AL329" s="80">
        <v>21772.925185546879</v>
      </c>
      <c r="AM329" s="80">
        <v>25024.77650195314</v>
      </c>
      <c r="AN329" s="80">
        <v>4604.6054199218779</v>
      </c>
      <c r="AO329" s="80">
        <v>61729.827869140601</v>
      </c>
      <c r="AP329" s="80">
        <v>664.2041864001468</v>
      </c>
      <c r="AQ329" s="80">
        <v>77949.742729524398</v>
      </c>
      <c r="AR329" s="80">
        <v>66089.345411132832</v>
      </c>
      <c r="AS329" s="80">
        <v>58450.558511718766</v>
      </c>
      <c r="AT329" s="80">
        <v>19586.331329883003</v>
      </c>
      <c r="AU329" s="80">
        <v>64634.203876107938</v>
      </c>
      <c r="AV329" s="80">
        <v>26381.218417968747</v>
      </c>
      <c r="AW329" s="80">
        <v>4035.1577123405377</v>
      </c>
      <c r="AX329" s="80">
        <v>44043.609008789055</v>
      </c>
      <c r="AY329" s="81">
        <v>83104.540460937453</v>
      </c>
    </row>
    <row r="330" spans="1:51" x14ac:dyDescent="0.25">
      <c r="A330" s="78">
        <v>43783</v>
      </c>
      <c r="B330" s="79">
        <v>17</v>
      </c>
      <c r="C330" s="80">
        <v>44842.07867545628</v>
      </c>
      <c r="D330" s="80">
        <v>47245.673957031227</v>
      </c>
      <c r="E330" s="80">
        <v>20927.831406250018</v>
      </c>
      <c r="F330" s="80">
        <v>74695.106167968726</v>
      </c>
      <c r="G330" s="80">
        <v>44496.02815960993</v>
      </c>
      <c r="H330" s="80">
        <v>10423.438241695314</v>
      </c>
      <c r="I330" s="80">
        <v>42124.94323437498</v>
      </c>
      <c r="J330" s="80">
        <v>118.03036689758298</v>
      </c>
      <c r="K330" s="80">
        <v>23276.24949032814</v>
      </c>
      <c r="L330" s="80">
        <v>12348.873472556485</v>
      </c>
      <c r="M330" s="80">
        <v>43698.435440692454</v>
      </c>
      <c r="N330" s="80">
        <v>18043.500492187497</v>
      </c>
      <c r="O330" s="80">
        <v>58774.512120687483</v>
      </c>
      <c r="P330" s="80">
        <v>4362.8142201623532</v>
      </c>
      <c r="Q330" s="80">
        <v>34.730556488037109</v>
      </c>
      <c r="R330" s="80">
        <v>6311.5924804687447</v>
      </c>
      <c r="S330" s="80">
        <v>50745.702617187497</v>
      </c>
      <c r="T330" s="80">
        <v>20068.950917968759</v>
      </c>
      <c r="U330" s="80">
        <v>9449.9755742187499</v>
      </c>
      <c r="V330" s="80">
        <v>68008.013928124987</v>
      </c>
      <c r="W330" s="80">
        <v>6174.2787841796899</v>
      </c>
      <c r="X330" s="80">
        <v>23971.590761389329</v>
      </c>
      <c r="Y330" s="80">
        <v>19325.385714843756</v>
      </c>
      <c r="Z330" s="80">
        <v>423.49235078735347</v>
      </c>
      <c r="AA330" s="80">
        <v>32696.111113281255</v>
      </c>
      <c r="AB330" s="80">
        <v>31150.090640624996</v>
      </c>
      <c r="AC330" s="80">
        <v>30802.472421850722</v>
      </c>
      <c r="AD330" s="80">
        <v>40526.272917968738</v>
      </c>
      <c r="AE330" s="80">
        <v>13873.918233706654</v>
      </c>
      <c r="AF330" s="80">
        <v>49.837760593750005</v>
      </c>
      <c r="AG330" s="80">
        <v>26709.274843749998</v>
      </c>
      <c r="AH330" s="80">
        <v>44466.267214843763</v>
      </c>
      <c r="AI330" s="80">
        <v>15785.62158203125</v>
      </c>
      <c r="AJ330" s="80">
        <v>275.1961728183598</v>
      </c>
      <c r="AK330" s="80">
        <v>6773.8687391809081</v>
      </c>
      <c r="AL330" s="80">
        <v>21791.722945312511</v>
      </c>
      <c r="AM330" s="80">
        <v>25872.026904296872</v>
      </c>
      <c r="AN330" s="80">
        <v>4428.5790039062522</v>
      </c>
      <c r="AO330" s="80">
        <v>60549.053000000007</v>
      </c>
      <c r="AP330" s="80">
        <v>673.68268893493746</v>
      </c>
      <c r="AQ330" s="80">
        <v>72306.153334993112</v>
      </c>
      <c r="AR330" s="80">
        <v>64705.63701464839</v>
      </c>
      <c r="AS330" s="80">
        <v>57655.84150000001</v>
      </c>
      <c r="AT330" s="80">
        <v>19072.341741823882</v>
      </c>
      <c r="AU330" s="80">
        <v>63283.409114389244</v>
      </c>
      <c r="AV330" s="80">
        <v>26054.443753906249</v>
      </c>
      <c r="AW330" s="80">
        <v>3640.3580748132335</v>
      </c>
      <c r="AX330" s="80">
        <v>43697.215666503893</v>
      </c>
      <c r="AY330" s="81">
        <v>80053.565058593755</v>
      </c>
    </row>
    <row r="331" spans="1:51" x14ac:dyDescent="0.25">
      <c r="A331" s="78">
        <v>43783</v>
      </c>
      <c r="B331" s="79">
        <v>18</v>
      </c>
      <c r="C331" s="80">
        <v>43335.394453461835</v>
      </c>
      <c r="D331" s="80">
        <v>46232.568035156241</v>
      </c>
      <c r="E331" s="80">
        <v>19911.815087890638</v>
      </c>
      <c r="F331" s="80">
        <v>72089.733359375037</v>
      </c>
      <c r="G331" s="80">
        <v>36236.369569226626</v>
      </c>
      <c r="H331" s="80">
        <v>9397.2896386874963</v>
      </c>
      <c r="I331" s="80">
        <v>38679.32301464842</v>
      </c>
      <c r="J331" s="80">
        <v>123.4337596893311</v>
      </c>
      <c r="K331" s="80">
        <v>22206.795989984399</v>
      </c>
      <c r="L331" s="80">
        <v>11477.342414939312</v>
      </c>
      <c r="M331" s="80">
        <v>38837.085121859425</v>
      </c>
      <c r="N331" s="80">
        <v>17457.479777343753</v>
      </c>
      <c r="O331" s="80">
        <v>55292.235713421855</v>
      </c>
      <c r="P331" s="80">
        <v>4360.165175448923</v>
      </c>
      <c r="Q331" s="80">
        <v>33.555277824401863</v>
      </c>
      <c r="R331" s="80">
        <v>6285.1402954101513</v>
      </c>
      <c r="S331" s="80">
        <v>49459.965955078122</v>
      </c>
      <c r="T331" s="80">
        <v>18810.063906250009</v>
      </c>
      <c r="U331" s="80">
        <v>8875.2844972000512</v>
      </c>
      <c r="V331" s="80">
        <v>67150.722772656241</v>
      </c>
      <c r="W331" s="80">
        <v>5605.92839355469</v>
      </c>
      <c r="X331" s="80">
        <v>21847.863794947505</v>
      </c>
      <c r="Y331" s="80">
        <v>18374.178636718749</v>
      </c>
      <c r="Z331" s="80">
        <v>381.43572923583974</v>
      </c>
      <c r="AA331" s="80">
        <v>30177.881951171868</v>
      </c>
      <c r="AB331" s="80">
        <v>27745.801097656247</v>
      </c>
      <c r="AC331" s="80">
        <v>29706.591319937099</v>
      </c>
      <c r="AD331" s="80">
        <v>39545.208597656259</v>
      </c>
      <c r="AE331" s="80">
        <v>13853.957831048903</v>
      </c>
      <c r="AF331" s="80">
        <v>49.837760593750005</v>
      </c>
      <c r="AG331" s="80">
        <v>26268.969042968751</v>
      </c>
      <c r="AH331" s="80">
        <v>45316.617046875006</v>
      </c>
      <c r="AI331" s="80">
        <v>14611.974267578131</v>
      </c>
      <c r="AJ331" s="80">
        <v>199.14307719726588</v>
      </c>
      <c r="AK331" s="80">
        <v>6350.8899029425438</v>
      </c>
      <c r="AL331" s="80">
        <v>22174.920908203127</v>
      </c>
      <c r="AM331" s="80">
        <v>23829.904328125016</v>
      </c>
      <c r="AN331" s="80">
        <v>4632.6010742187609</v>
      </c>
      <c r="AO331" s="80">
        <v>57861.320273437501</v>
      </c>
      <c r="AP331" s="80">
        <v>559.39913003143374</v>
      </c>
      <c r="AQ331" s="80">
        <v>63553.217866243198</v>
      </c>
      <c r="AR331" s="80">
        <v>61405.174833984369</v>
      </c>
      <c r="AS331" s="80">
        <v>56854.692083984373</v>
      </c>
      <c r="AT331" s="80">
        <v>18541.410389024521</v>
      </c>
      <c r="AU331" s="80">
        <v>60812.181797982972</v>
      </c>
      <c r="AV331" s="80">
        <v>25914.211816406249</v>
      </c>
      <c r="AW331" s="80">
        <v>3489.6137563281245</v>
      </c>
      <c r="AX331" s="80">
        <v>43617.596774902348</v>
      </c>
      <c r="AY331" s="81">
        <v>73895.529304687443</v>
      </c>
    </row>
    <row r="332" spans="1:51" x14ac:dyDescent="0.25">
      <c r="A332" s="78">
        <v>43783</v>
      </c>
      <c r="B332" s="79">
        <v>19</v>
      </c>
      <c r="C332" s="80">
        <v>41042.539244032836</v>
      </c>
      <c r="D332" s="80">
        <v>42679.276523437518</v>
      </c>
      <c r="E332" s="80">
        <v>18836.818632812512</v>
      </c>
      <c r="F332" s="80">
        <v>67748.362492187502</v>
      </c>
      <c r="G332" s="80">
        <v>34290.600482924114</v>
      </c>
      <c r="H332" s="80">
        <v>7143.6103193203217</v>
      </c>
      <c r="I332" s="80">
        <v>35079.838124999995</v>
      </c>
      <c r="J332" s="80">
        <v>129.7914581298829</v>
      </c>
      <c r="K332" s="80">
        <v>20384.250544312523</v>
      </c>
      <c r="L332" s="80">
        <v>9909.7804520486789</v>
      </c>
      <c r="M332" s="80">
        <v>34200.736455380138</v>
      </c>
      <c r="N332" s="80">
        <v>16446.482855468745</v>
      </c>
      <c r="O332" s="80">
        <v>50912.539903953126</v>
      </c>
      <c r="P332" s="80">
        <v>4159.2120765750115</v>
      </c>
      <c r="Q332" s="80">
        <v>33.591641426086419</v>
      </c>
      <c r="R332" s="80">
        <v>6245.983166503901</v>
      </c>
      <c r="S332" s="80">
        <v>47765.92897070312</v>
      </c>
      <c r="T332" s="80">
        <v>17434.330955078131</v>
      </c>
      <c r="U332" s="80">
        <v>8362.1862534400007</v>
      </c>
      <c r="V332" s="80">
        <v>65416.730028906262</v>
      </c>
      <c r="W332" s="80">
        <v>5340.20051269531</v>
      </c>
      <c r="X332" s="80">
        <v>19438.192624074993</v>
      </c>
      <c r="Y332" s="80">
        <v>17020.581613281247</v>
      </c>
      <c r="Z332" s="80">
        <v>370.69667038574215</v>
      </c>
      <c r="AA332" s="80">
        <v>28204.503722656274</v>
      </c>
      <c r="AB332" s="80">
        <v>24316.883396484376</v>
      </c>
      <c r="AC332" s="80">
        <v>28293.004144718434</v>
      </c>
      <c r="AD332" s="80">
        <v>38990.551539062501</v>
      </c>
      <c r="AE332" s="80">
        <v>12468.709736887073</v>
      </c>
      <c r="AF332" s="80">
        <v>49.837760593750005</v>
      </c>
      <c r="AG332" s="80">
        <v>24941.280503906251</v>
      </c>
      <c r="AH332" s="80">
        <v>46273.391148437498</v>
      </c>
      <c r="AI332" s="80">
        <v>12699.835351562509</v>
      </c>
      <c r="AJ332" s="80">
        <v>139.34578865820305</v>
      </c>
      <c r="AK332" s="80">
        <v>5817.612048827521</v>
      </c>
      <c r="AL332" s="80">
        <v>22447.398828125006</v>
      </c>
      <c r="AM332" s="80">
        <v>22316.758191406268</v>
      </c>
      <c r="AN332" s="80">
        <v>4853.1138671874996</v>
      </c>
      <c r="AO332" s="80">
        <v>53470.435325195314</v>
      </c>
      <c r="AP332" s="80">
        <v>430.48514079223526</v>
      </c>
      <c r="AQ332" s="80">
        <v>55859.010165071311</v>
      </c>
      <c r="AR332" s="80">
        <v>54928.747832031251</v>
      </c>
      <c r="AS332" s="80">
        <v>55691.038611328142</v>
      </c>
      <c r="AT332" s="80">
        <v>16678.079410103284</v>
      </c>
      <c r="AU332" s="80">
        <v>56879.024338998621</v>
      </c>
      <c r="AV332" s="80">
        <v>25832.891074218755</v>
      </c>
      <c r="AW332" s="80">
        <v>3824.9600102243044</v>
      </c>
      <c r="AX332" s="80">
        <v>43768.232180175772</v>
      </c>
      <c r="AY332" s="81">
        <v>63712.676601562518</v>
      </c>
    </row>
    <row r="333" spans="1:51" x14ac:dyDescent="0.25">
      <c r="A333" s="78">
        <v>43783</v>
      </c>
      <c r="B333" s="79">
        <v>20</v>
      </c>
      <c r="C333" s="80">
        <v>37973.98318311046</v>
      </c>
      <c r="D333" s="80">
        <v>40719.563109374976</v>
      </c>
      <c r="E333" s="80">
        <v>17906.272822265641</v>
      </c>
      <c r="F333" s="80">
        <v>62224.457757812481</v>
      </c>
      <c r="G333" s="80">
        <v>33130.593024965143</v>
      </c>
      <c r="H333" s="80">
        <v>6805.3224151562536</v>
      </c>
      <c r="I333" s="80">
        <v>32444.965797851561</v>
      </c>
      <c r="J333" s="80">
        <v>131.6406974792481</v>
      </c>
      <c r="K333" s="80">
        <v>19258.259598468758</v>
      </c>
      <c r="L333" s="80">
        <v>9322.261021384611</v>
      </c>
      <c r="M333" s="80">
        <v>31852.987618123279</v>
      </c>
      <c r="N333" s="80">
        <v>15702.906039062496</v>
      </c>
      <c r="O333" s="80">
        <v>47863.648024953109</v>
      </c>
      <c r="P333" s="80">
        <v>3785.2870063220166</v>
      </c>
      <c r="Q333" s="80">
        <v>34.418354988098152</v>
      </c>
      <c r="R333" s="80">
        <v>6243.2722778320403</v>
      </c>
      <c r="S333" s="80">
        <v>47419.038058593767</v>
      </c>
      <c r="T333" s="80">
        <v>16188.929889648429</v>
      </c>
      <c r="U333" s="80">
        <v>7906.5319570312404</v>
      </c>
      <c r="V333" s="80">
        <v>63906.083047656241</v>
      </c>
      <c r="W333" s="80">
        <v>4927.49870605469</v>
      </c>
      <c r="X333" s="80">
        <v>16918.407185413289</v>
      </c>
      <c r="Y333" s="80">
        <v>16646.313527343758</v>
      </c>
      <c r="Z333" s="80">
        <v>365.5635711975097</v>
      </c>
      <c r="AA333" s="80">
        <v>27188.760445312488</v>
      </c>
      <c r="AB333" s="80">
        <v>22316.411585937491</v>
      </c>
      <c r="AC333" s="80">
        <v>26753.646377619392</v>
      </c>
      <c r="AD333" s="80">
        <v>38995.547613281247</v>
      </c>
      <c r="AE333" s="80">
        <v>11994.448449260599</v>
      </c>
      <c r="AF333" s="80">
        <v>49.837760593750005</v>
      </c>
      <c r="AG333" s="80">
        <v>24785.77490234375</v>
      </c>
      <c r="AH333" s="80">
        <v>46655.182031250006</v>
      </c>
      <c r="AI333" s="80">
        <v>12217.461816406239</v>
      </c>
      <c r="AJ333" s="80">
        <v>104.366986900391</v>
      </c>
      <c r="AK333" s="80">
        <v>5934.104012613524</v>
      </c>
      <c r="AL333" s="80">
        <v>23330.598650390635</v>
      </c>
      <c r="AM333" s="80">
        <v>21286.674619140638</v>
      </c>
      <c r="AN333" s="80">
        <v>4804.49072265625</v>
      </c>
      <c r="AO333" s="80">
        <v>50429.724222167977</v>
      </c>
      <c r="AP333" s="80">
        <v>335.00851898957291</v>
      </c>
      <c r="AQ333" s="80">
        <v>50348.451555696258</v>
      </c>
      <c r="AR333" s="80">
        <v>52494.228261718752</v>
      </c>
      <c r="AS333" s="80">
        <v>56064.439945312472</v>
      </c>
      <c r="AT333" s="80">
        <v>15659.705303445682</v>
      </c>
      <c r="AU333" s="80">
        <v>54600.014809701745</v>
      </c>
      <c r="AV333" s="80">
        <v>25660.273371093746</v>
      </c>
      <c r="AW333" s="80">
        <v>4534.1461702871693</v>
      </c>
      <c r="AX333" s="80">
        <v>44585.496862792977</v>
      </c>
      <c r="AY333" s="81">
        <v>52738.816890624978</v>
      </c>
    </row>
    <row r="334" spans="1:51" x14ac:dyDescent="0.25">
      <c r="A334" s="78">
        <v>43783</v>
      </c>
      <c r="B334" s="79">
        <v>21</v>
      </c>
      <c r="C334" s="80">
        <v>36147.01556223059</v>
      </c>
      <c r="D334" s="80">
        <v>41752.690101562504</v>
      </c>
      <c r="E334" s="80">
        <v>18909.419902343761</v>
      </c>
      <c r="F334" s="80">
        <v>61351.272050781241</v>
      </c>
      <c r="G334" s="80">
        <v>34171.128921616189</v>
      </c>
      <c r="H334" s="80">
        <v>6755.9105145312515</v>
      </c>
      <c r="I334" s="80">
        <v>31775.723356445298</v>
      </c>
      <c r="J334" s="80">
        <v>131.0237922668457</v>
      </c>
      <c r="K334" s="80">
        <v>19547.100795875009</v>
      </c>
      <c r="L334" s="80">
        <v>8696.9450545877444</v>
      </c>
      <c r="M334" s="80">
        <v>31522.516565677743</v>
      </c>
      <c r="N334" s="80">
        <v>15606.850832031249</v>
      </c>
      <c r="O334" s="80">
        <v>48221.55314126562</v>
      </c>
      <c r="P334" s="80">
        <v>3879.1954918902443</v>
      </c>
      <c r="Q334" s="80">
        <v>35.250535011291511</v>
      </c>
      <c r="R334" s="80">
        <v>6601.1772460937555</v>
      </c>
      <c r="S334" s="80">
        <v>49767.666939453142</v>
      </c>
      <c r="T334" s="80">
        <v>16555.410595703132</v>
      </c>
      <c r="U334" s="80">
        <v>8409.3395996093695</v>
      </c>
      <c r="V334" s="80">
        <v>67685.759382031232</v>
      </c>
      <c r="W334" s="80">
        <v>4839.4123291015603</v>
      </c>
      <c r="X334" s="80">
        <v>16504.293953339835</v>
      </c>
      <c r="Y334" s="80">
        <v>16963.218308593747</v>
      </c>
      <c r="Z334" s="80">
        <v>361.18943329467766</v>
      </c>
      <c r="AA334" s="80">
        <v>28548.504320312491</v>
      </c>
      <c r="AB334" s="80">
        <v>21310.103679687516</v>
      </c>
      <c r="AC334" s="80">
        <v>27334.932326097245</v>
      </c>
      <c r="AD334" s="80">
        <v>40919.841773437489</v>
      </c>
      <c r="AE334" s="80">
        <v>12498.588945312506</v>
      </c>
      <c r="AF334" s="80">
        <v>49.837760593750005</v>
      </c>
      <c r="AG334" s="80">
        <v>25707.9889453125</v>
      </c>
      <c r="AH334" s="80">
        <v>49051.803359375001</v>
      </c>
      <c r="AI334" s="80">
        <v>12342.63745117187</v>
      </c>
      <c r="AJ334" s="80">
        <v>104.44023584179712</v>
      </c>
      <c r="AK334" s="80">
        <v>6076.1419699999296</v>
      </c>
      <c r="AL334" s="80">
        <v>24980.118921875001</v>
      </c>
      <c r="AM334" s="80">
        <v>21852.761259765626</v>
      </c>
      <c r="AN334" s="80">
        <v>5337.1066406250102</v>
      </c>
      <c r="AO334" s="80">
        <v>50791.591565917974</v>
      </c>
      <c r="AP334" s="80">
        <v>271.15433534411062</v>
      </c>
      <c r="AQ334" s="80">
        <v>47983.088128938471</v>
      </c>
      <c r="AR334" s="80">
        <v>53387.440043945317</v>
      </c>
      <c r="AS334" s="80">
        <v>59662.204238281236</v>
      </c>
      <c r="AT334" s="80">
        <v>15649.444934037467</v>
      </c>
      <c r="AU334" s="80">
        <v>55661.194710092335</v>
      </c>
      <c r="AV334" s="80">
        <v>27047.800843749981</v>
      </c>
      <c r="AW334" s="80">
        <v>4555.5299563394292</v>
      </c>
      <c r="AX334" s="80">
        <v>47507.634311523427</v>
      </c>
      <c r="AY334" s="81">
        <v>47172.964205078133</v>
      </c>
    </row>
    <row r="335" spans="1:51" x14ac:dyDescent="0.25">
      <c r="A335" s="78">
        <v>43783</v>
      </c>
      <c r="B335" s="79">
        <v>22</v>
      </c>
      <c r="C335" s="80">
        <v>37741.343125704341</v>
      </c>
      <c r="D335" s="80">
        <v>45174.632140625006</v>
      </c>
      <c r="E335" s="80">
        <v>21576.830996093759</v>
      </c>
      <c r="F335" s="80">
        <v>64892.488648437531</v>
      </c>
      <c r="G335" s="80">
        <v>39427.9201588531</v>
      </c>
      <c r="H335" s="80">
        <v>7111.4804222499997</v>
      </c>
      <c r="I335" s="80">
        <v>31672.838684570313</v>
      </c>
      <c r="J335" s="80">
        <v>139.86191177368158</v>
      </c>
      <c r="K335" s="80">
        <v>21192.193480468752</v>
      </c>
      <c r="L335" s="80">
        <v>9849.0689149393165</v>
      </c>
      <c r="M335" s="80">
        <v>34393.802481323859</v>
      </c>
      <c r="N335" s="80">
        <v>17712.131425781252</v>
      </c>
      <c r="O335" s="80">
        <v>50166.344026476574</v>
      </c>
      <c r="P335" s="80">
        <v>4003.1442124547839</v>
      </c>
      <c r="Q335" s="80">
        <v>34.958312988281257</v>
      </c>
      <c r="R335" s="80">
        <v>7698.0409667968797</v>
      </c>
      <c r="S335" s="80">
        <v>55614.595701171864</v>
      </c>
      <c r="T335" s="80">
        <v>18547.954142578128</v>
      </c>
      <c r="U335" s="80">
        <v>9962.7826484375</v>
      </c>
      <c r="V335" s="80">
        <v>77587.716408593755</v>
      </c>
      <c r="W335" s="80">
        <v>5149.8848144531294</v>
      </c>
      <c r="X335" s="80">
        <v>18420.772743057514</v>
      </c>
      <c r="Y335" s="80">
        <v>17687.505773437497</v>
      </c>
      <c r="Z335" s="80">
        <v>382.98412805786143</v>
      </c>
      <c r="AA335" s="80">
        <v>32107.647779296851</v>
      </c>
      <c r="AB335" s="80">
        <v>20873.697970703124</v>
      </c>
      <c r="AC335" s="80">
        <v>30012.943588800525</v>
      </c>
      <c r="AD335" s="80">
        <v>47074.426066406239</v>
      </c>
      <c r="AE335" s="80">
        <v>13303.036820312478</v>
      </c>
      <c r="AF335" s="80">
        <v>49.837760593750005</v>
      </c>
      <c r="AG335" s="80">
        <v>28496.794546875</v>
      </c>
      <c r="AH335" s="80">
        <v>56991.857351562503</v>
      </c>
      <c r="AI335" s="80">
        <v>13274.36479492189</v>
      </c>
      <c r="AJ335" s="80">
        <v>104.78254737304769</v>
      </c>
      <c r="AK335" s="80">
        <v>6393.2965103149336</v>
      </c>
      <c r="AL335" s="80">
        <v>27718.171904296891</v>
      </c>
      <c r="AM335" s="80">
        <v>24230.842476562502</v>
      </c>
      <c r="AN335" s="80">
        <v>6144.4860351562511</v>
      </c>
      <c r="AO335" s="80">
        <v>54440.56004785157</v>
      </c>
      <c r="AP335" s="80">
        <v>354.41747277832098</v>
      </c>
      <c r="AQ335" s="80">
        <v>47983.658379915054</v>
      </c>
      <c r="AR335" s="80">
        <v>57652.763218749977</v>
      </c>
      <c r="AS335" s="80">
        <v>65755.88343945313</v>
      </c>
      <c r="AT335" s="80">
        <v>15991.943061740394</v>
      </c>
      <c r="AU335" s="80">
        <v>59251.327641732962</v>
      </c>
      <c r="AV335" s="80">
        <v>32598.261386718739</v>
      </c>
      <c r="AW335" s="80">
        <v>4795.2478875100651</v>
      </c>
      <c r="AX335" s="80">
        <v>54299.90875976564</v>
      </c>
      <c r="AY335" s="81">
        <v>45961.117408203099</v>
      </c>
    </row>
    <row r="336" spans="1:51" x14ac:dyDescent="0.25">
      <c r="A336" s="78">
        <v>43783</v>
      </c>
      <c r="B336" s="79">
        <v>23</v>
      </c>
      <c r="C336" s="80">
        <v>34675.568272281183</v>
      </c>
      <c r="D336" s="80">
        <v>43048.458980468742</v>
      </c>
      <c r="E336" s="80">
        <v>20078.655126953137</v>
      </c>
      <c r="F336" s="80">
        <v>60148.205757812502</v>
      </c>
      <c r="G336" s="80">
        <v>37293.581455728097</v>
      </c>
      <c r="H336" s="80">
        <v>6932.0415772031183</v>
      </c>
      <c r="I336" s="80">
        <v>29604.652413085925</v>
      </c>
      <c r="J336" s="80">
        <v>125.6234016418457</v>
      </c>
      <c r="K336" s="80">
        <v>20464.378851187492</v>
      </c>
      <c r="L336" s="80">
        <v>9285.6712977518109</v>
      </c>
      <c r="M336" s="80">
        <v>33810.222205065329</v>
      </c>
      <c r="N336" s="80">
        <v>16345.489624999998</v>
      </c>
      <c r="O336" s="80">
        <v>47275.977553570308</v>
      </c>
      <c r="P336" s="80">
        <v>3919.3172829080945</v>
      </c>
      <c r="Q336" s="80">
        <v>34.356780052185059</v>
      </c>
      <c r="R336" s="80">
        <v>7400.4170410156248</v>
      </c>
      <c r="S336" s="80">
        <v>53590.035107421871</v>
      </c>
      <c r="T336" s="80">
        <v>17176.124563476576</v>
      </c>
      <c r="U336" s="80">
        <v>9089.17937109376</v>
      </c>
      <c r="V336" s="80">
        <v>72698.781047656215</v>
      </c>
      <c r="W336" s="80">
        <v>5098.8056884765601</v>
      </c>
      <c r="X336" s="80">
        <v>17183.44240280482</v>
      </c>
      <c r="Y336" s="80">
        <v>17141.890062499999</v>
      </c>
      <c r="Z336" s="80">
        <v>378.9191772644042</v>
      </c>
      <c r="AA336" s="80">
        <v>30771.547269531249</v>
      </c>
      <c r="AB336" s="80">
        <v>19664.152796874998</v>
      </c>
      <c r="AC336" s="80">
        <v>28148.227715590736</v>
      </c>
      <c r="AD336" s="80">
        <v>44599.031921874994</v>
      </c>
      <c r="AE336" s="80">
        <v>13464.90647851563</v>
      </c>
      <c r="AF336" s="80">
        <v>49.837760593750005</v>
      </c>
      <c r="AG336" s="80">
        <v>27251.804773437503</v>
      </c>
      <c r="AH336" s="80">
        <v>55644.524683593743</v>
      </c>
      <c r="AI336" s="80">
        <v>12877.45107421875</v>
      </c>
      <c r="AJ336" s="80">
        <v>138.18531780859274</v>
      </c>
      <c r="AK336" s="80">
        <v>6239.9015960693278</v>
      </c>
      <c r="AL336" s="80">
        <v>26857.214345703134</v>
      </c>
      <c r="AM336" s="80">
        <v>23437.387371093762</v>
      </c>
      <c r="AN336" s="80">
        <v>5681.3790039062624</v>
      </c>
      <c r="AO336" s="80">
        <v>52223.329163574213</v>
      </c>
      <c r="AP336" s="80">
        <v>343.26628906250005</v>
      </c>
      <c r="AQ336" s="80">
        <v>45947.040817415036</v>
      </c>
      <c r="AR336" s="80">
        <v>54759.967520507853</v>
      </c>
      <c r="AS336" s="80">
        <v>63327.274628906234</v>
      </c>
      <c r="AT336" s="80">
        <v>15228.968169297967</v>
      </c>
      <c r="AU336" s="80">
        <v>56151.190842904864</v>
      </c>
      <c r="AV336" s="80">
        <v>31351.805921875002</v>
      </c>
      <c r="AW336" s="80">
        <v>5448.1067372876787</v>
      </c>
      <c r="AX336" s="80">
        <v>52545.38643798828</v>
      </c>
      <c r="AY336" s="81">
        <v>43483.900513671855</v>
      </c>
    </row>
    <row r="337" spans="1:51" x14ac:dyDescent="0.25">
      <c r="A337" s="78">
        <v>43783</v>
      </c>
      <c r="B337" s="79">
        <v>24</v>
      </c>
      <c r="C337" s="80">
        <v>30752.399659184885</v>
      </c>
      <c r="D337" s="80">
        <v>39893.028425781224</v>
      </c>
      <c r="E337" s="80">
        <v>17695.221464843751</v>
      </c>
      <c r="F337" s="80">
        <v>53467.318835937498</v>
      </c>
      <c r="G337" s="80">
        <v>32815.307178384348</v>
      </c>
      <c r="H337" s="80">
        <v>6861.0755093281314</v>
      </c>
      <c r="I337" s="80">
        <v>26962.642168457023</v>
      </c>
      <c r="J337" s="80">
        <v>115.87664794921861</v>
      </c>
      <c r="K337" s="80">
        <v>18622.785704218757</v>
      </c>
      <c r="L337" s="80">
        <v>8459.5888026346365</v>
      </c>
      <c r="M337" s="80">
        <v>32509.852694510595</v>
      </c>
      <c r="N337" s="80">
        <v>14491.925679687498</v>
      </c>
      <c r="O337" s="80">
        <v>42383.72116767188</v>
      </c>
      <c r="P337" s="80">
        <v>3590.0865119604605</v>
      </c>
      <c r="Q337" s="80">
        <v>33.401678085327148</v>
      </c>
      <c r="R337" s="80">
        <v>6624.9889526367224</v>
      </c>
      <c r="S337" s="80">
        <v>48953.690162109371</v>
      </c>
      <c r="T337" s="80">
        <v>15140.106357421861</v>
      </c>
      <c r="U337" s="80">
        <v>8017.0146074218801</v>
      </c>
      <c r="V337" s="80">
        <v>65989.644154687499</v>
      </c>
      <c r="W337" s="80">
        <v>4800.4888427734295</v>
      </c>
      <c r="X337" s="80">
        <v>16150.736960350823</v>
      </c>
      <c r="Y337" s="80">
        <v>15635.625730468744</v>
      </c>
      <c r="Z337" s="80">
        <v>374.23879342041027</v>
      </c>
      <c r="AA337" s="80">
        <v>27076.537874999991</v>
      </c>
      <c r="AB337" s="80">
        <v>18124.350503906251</v>
      </c>
      <c r="AC337" s="80">
        <v>24805.70327122428</v>
      </c>
      <c r="AD337" s="80">
        <v>39641.730808593762</v>
      </c>
      <c r="AE337" s="80">
        <v>12190.837830078155</v>
      </c>
      <c r="AF337" s="80">
        <v>49.837760593750005</v>
      </c>
      <c r="AG337" s="80">
        <v>24595.109558593751</v>
      </c>
      <c r="AH337" s="80">
        <v>46452.221468750002</v>
      </c>
      <c r="AI337" s="80">
        <v>12019.714648437501</v>
      </c>
      <c r="AJ337" s="80">
        <v>93.542382562500848</v>
      </c>
      <c r="AK337" s="80">
        <v>5646.4858688354543</v>
      </c>
      <c r="AL337" s="80">
        <v>24229.988894531249</v>
      </c>
      <c r="AM337" s="80">
        <v>21085.872300781255</v>
      </c>
      <c r="AN337" s="80">
        <v>5400.3527832031195</v>
      </c>
      <c r="AO337" s="80">
        <v>47483.048616699212</v>
      </c>
      <c r="AP337" s="80">
        <v>298.19644128418003</v>
      </c>
      <c r="AQ337" s="80">
        <v>42789.220261750968</v>
      </c>
      <c r="AR337" s="80">
        <v>50325.675990234369</v>
      </c>
      <c r="AS337" s="80">
        <v>56987.073785156266</v>
      </c>
      <c r="AT337" s="80">
        <v>13864.81203156158</v>
      </c>
      <c r="AU337" s="80">
        <v>50682.786003061097</v>
      </c>
      <c r="AV337" s="80">
        <v>27959.275695312492</v>
      </c>
      <c r="AW337" s="80">
        <v>7445.9610673673997</v>
      </c>
      <c r="AX337" s="80">
        <v>47712.979880371102</v>
      </c>
      <c r="AY337" s="81">
        <v>39857.622003906239</v>
      </c>
    </row>
    <row r="338" spans="1:51" x14ac:dyDescent="0.25">
      <c r="A338" s="78">
        <v>43784</v>
      </c>
      <c r="B338" s="79">
        <v>1</v>
      </c>
      <c r="C338" s="80">
        <v>27136.828066457692</v>
      </c>
      <c r="D338" s="80">
        <v>35672.030179687477</v>
      </c>
      <c r="E338" s="80">
        <v>15299.31087890625</v>
      </c>
      <c r="F338" s="80">
        <v>46902.857304687488</v>
      </c>
      <c r="G338" s="80">
        <v>28116.425877603109</v>
      </c>
      <c r="H338" s="80">
        <v>6599.1751828593724</v>
      </c>
      <c r="I338" s="80">
        <v>24383.578062988268</v>
      </c>
      <c r="J338" s="80">
        <v>96.274530410766587</v>
      </c>
      <c r="K338" s="80">
        <v>16433.162064796867</v>
      </c>
      <c r="L338" s="80">
        <v>8352.8893143533496</v>
      </c>
      <c r="M338" s="80">
        <v>30328.868530520929</v>
      </c>
      <c r="N338" s="80">
        <v>12897.899552734369</v>
      </c>
      <c r="O338" s="80">
        <v>37276.67300697654</v>
      </c>
      <c r="P338" s="80">
        <v>3274.1046452560904</v>
      </c>
      <c r="Q338" s="80">
        <v>32.61780929565429</v>
      </c>
      <c r="R338" s="80">
        <v>5697.6161132812522</v>
      </c>
      <c r="S338" s="80">
        <v>42323.851664062502</v>
      </c>
      <c r="T338" s="80">
        <v>13493.073212890618</v>
      </c>
      <c r="U338" s="80">
        <v>7116.1846464843802</v>
      </c>
      <c r="V338" s="80">
        <v>56823.49596953125</v>
      </c>
      <c r="W338" s="80">
        <v>4249.5784667968801</v>
      </c>
      <c r="X338" s="80">
        <v>15594.200023800093</v>
      </c>
      <c r="Y338" s="80">
        <v>13966.0759296875</v>
      </c>
      <c r="Z338" s="80">
        <v>358.77713612670897</v>
      </c>
      <c r="AA338" s="80">
        <v>23612.764629882826</v>
      </c>
      <c r="AB338" s="80">
        <v>16667.645999999997</v>
      </c>
      <c r="AC338" s="80">
        <v>21826.265088295822</v>
      </c>
      <c r="AD338" s="80">
        <v>33816.485832031241</v>
      </c>
      <c r="AE338" s="80">
        <v>10731.575173828127</v>
      </c>
      <c r="AF338" s="80">
        <v>49.837760593750005</v>
      </c>
      <c r="AG338" s="80">
        <v>21143.394144531252</v>
      </c>
      <c r="AH338" s="80">
        <v>38404.19880468749</v>
      </c>
      <c r="AI338" s="80">
        <v>10855.77080078126</v>
      </c>
      <c r="AJ338" s="80">
        <v>92.14877682812488</v>
      </c>
      <c r="AK338" s="80">
        <v>5425.9854934692412</v>
      </c>
      <c r="AL338" s="80">
        <v>20348.568748046884</v>
      </c>
      <c r="AM338" s="80">
        <v>18534.276767578129</v>
      </c>
      <c r="AN338" s="80">
        <v>4343.1740722656396</v>
      </c>
      <c r="AO338" s="80">
        <v>41776.190150878916</v>
      </c>
      <c r="AP338" s="80">
        <v>213.44929235839797</v>
      </c>
      <c r="AQ338" s="80">
        <v>39431.4280654619</v>
      </c>
      <c r="AR338" s="80">
        <v>43857.884170898433</v>
      </c>
      <c r="AS338" s="80">
        <v>49091.001474609395</v>
      </c>
      <c r="AT338" s="80">
        <v>13275.88043375935</v>
      </c>
      <c r="AU338" s="80">
        <v>44688.691944467355</v>
      </c>
      <c r="AV338" s="80">
        <v>24483.544144531243</v>
      </c>
      <c r="AW338" s="80">
        <v>7328.3311920090555</v>
      </c>
      <c r="AX338" s="80">
        <v>40613.316269531249</v>
      </c>
      <c r="AY338" s="81">
        <v>36418.984992187528</v>
      </c>
    </row>
    <row r="339" spans="1:51" x14ac:dyDescent="0.25">
      <c r="A339" s="78">
        <v>43784</v>
      </c>
      <c r="B339" s="79">
        <v>2</v>
      </c>
      <c r="C339" s="80">
        <v>24594.030067047035</v>
      </c>
      <c r="D339" s="80">
        <v>30921.442640624991</v>
      </c>
      <c r="E339" s="80">
        <v>13408.695605468762</v>
      </c>
      <c r="F339" s="80">
        <v>41931.660783203122</v>
      </c>
      <c r="G339" s="80">
        <v>23699.59038736872</v>
      </c>
      <c r="H339" s="80">
        <v>6935.8725512968676</v>
      </c>
      <c r="I339" s="80">
        <v>22248.236005371098</v>
      </c>
      <c r="J339" s="80">
        <v>85.2723197937012</v>
      </c>
      <c r="K339" s="80">
        <v>14116.028200195313</v>
      </c>
      <c r="L339" s="80">
        <v>7585.4711581033653</v>
      </c>
      <c r="M339" s="80">
        <v>28472.711604496071</v>
      </c>
      <c r="N339" s="80">
        <v>11666.304771484367</v>
      </c>
      <c r="O339" s="80">
        <v>33505.615554320342</v>
      </c>
      <c r="P339" s="80">
        <v>2987.3445273067096</v>
      </c>
      <c r="Q339" s="80">
        <v>32.184087276458754</v>
      </c>
      <c r="R339" s="80">
        <v>4710.7981506347669</v>
      </c>
      <c r="S339" s="80">
        <v>35978.677146484377</v>
      </c>
      <c r="T339" s="80">
        <v>12266.26478320312</v>
      </c>
      <c r="U339" s="80">
        <v>6490.09624414063</v>
      </c>
      <c r="V339" s="80">
        <v>47669.37585234375</v>
      </c>
      <c r="W339" s="80">
        <v>3797.0398925781301</v>
      </c>
      <c r="X339" s="80">
        <v>14645.160814061283</v>
      </c>
      <c r="Y339" s="80">
        <v>12719.426535156252</v>
      </c>
      <c r="Z339" s="80">
        <v>368.10307823486323</v>
      </c>
      <c r="AA339" s="80">
        <v>19896.415807617206</v>
      </c>
      <c r="AB339" s="80">
        <v>15473.717544921892</v>
      </c>
      <c r="AC339" s="80">
        <v>19528.511255930189</v>
      </c>
      <c r="AD339" s="80">
        <v>28604.973132812494</v>
      </c>
      <c r="AE339" s="80">
        <v>9703.8723925781433</v>
      </c>
      <c r="AF339" s="80">
        <v>49.837760593750005</v>
      </c>
      <c r="AG339" s="80">
        <v>18279.553539062501</v>
      </c>
      <c r="AH339" s="80">
        <v>32229.154246093771</v>
      </c>
      <c r="AI339" s="80">
        <v>9921.1814941406192</v>
      </c>
      <c r="AJ339" s="80">
        <v>93.410244195313055</v>
      </c>
      <c r="AK339" s="80">
        <v>5014.5080871581986</v>
      </c>
      <c r="AL339" s="80">
        <v>16983.523666015655</v>
      </c>
      <c r="AM339" s="80">
        <v>15759.941796874997</v>
      </c>
      <c r="AN339" s="80">
        <v>3227.5843749999995</v>
      </c>
      <c r="AO339" s="80">
        <v>36227.540076171863</v>
      </c>
      <c r="AP339" s="80">
        <v>189.93305346679799</v>
      </c>
      <c r="AQ339" s="80">
        <v>36680.74968264941</v>
      </c>
      <c r="AR339" s="80">
        <v>38800.102181640636</v>
      </c>
      <c r="AS339" s="80">
        <v>41566.336972656281</v>
      </c>
      <c r="AT339" s="80">
        <v>12315.198020838785</v>
      </c>
      <c r="AU339" s="80">
        <v>39533.358881967353</v>
      </c>
      <c r="AV339" s="80">
        <v>19965.93933007813</v>
      </c>
      <c r="AW339" s="80">
        <v>7011.9653081354954</v>
      </c>
      <c r="AX339" s="80">
        <v>33616.223677978502</v>
      </c>
      <c r="AY339" s="81">
        <v>33920.925691406272</v>
      </c>
    </row>
    <row r="340" spans="1:51" x14ac:dyDescent="0.25">
      <c r="A340" s="78">
        <v>43784</v>
      </c>
      <c r="B340" s="79">
        <v>3</v>
      </c>
      <c r="C340" s="80">
        <v>23062.317126230224</v>
      </c>
      <c r="D340" s="80">
        <v>28271.080687499987</v>
      </c>
      <c r="E340" s="80">
        <v>12206.977841796879</v>
      </c>
      <c r="F340" s="80">
        <v>38918.880314453127</v>
      </c>
      <c r="G340" s="80">
        <v>20452.393955728094</v>
      </c>
      <c r="H340" s="80">
        <v>6833.7780432343916</v>
      </c>
      <c r="I340" s="80">
        <v>20705.918434570332</v>
      </c>
      <c r="J340" s="80">
        <v>79.234617233276296</v>
      </c>
      <c r="K340" s="80">
        <v>12761.46204562499</v>
      </c>
      <c r="L340" s="80">
        <v>7714.0048495095998</v>
      </c>
      <c r="M340" s="80">
        <v>26340.280873640459</v>
      </c>
      <c r="N340" s="80">
        <v>10918.807017578127</v>
      </c>
      <c r="O340" s="80">
        <v>30702.962717460941</v>
      </c>
      <c r="P340" s="80">
        <v>2747.730642054556</v>
      </c>
      <c r="Q340" s="80">
        <v>32.034384727478027</v>
      </c>
      <c r="R340" s="80">
        <v>4138.6707153320303</v>
      </c>
      <c r="S340" s="80">
        <v>31764.022334960937</v>
      </c>
      <c r="T340" s="80">
        <v>11617.810729492179</v>
      </c>
      <c r="U340" s="80">
        <v>6095.0642617187295</v>
      </c>
      <c r="V340" s="80">
        <v>42534.925881640629</v>
      </c>
      <c r="W340" s="80">
        <v>3526.0940429687503</v>
      </c>
      <c r="X340" s="80">
        <v>13604.229568410105</v>
      </c>
      <c r="Y340" s="80">
        <v>11840.122874999999</v>
      </c>
      <c r="Z340" s="80">
        <v>355.67161983032224</v>
      </c>
      <c r="AA340" s="80">
        <v>17940.971807617196</v>
      </c>
      <c r="AB340" s="80">
        <v>14861.388492187509</v>
      </c>
      <c r="AC340" s="80">
        <v>18296.23119745545</v>
      </c>
      <c r="AD340" s="80">
        <v>25366.580570312497</v>
      </c>
      <c r="AE340" s="80">
        <v>9913.2014394531088</v>
      </c>
      <c r="AF340" s="80">
        <v>49.837760593750005</v>
      </c>
      <c r="AG340" s="80">
        <v>16458.499617187503</v>
      </c>
      <c r="AH340" s="80">
        <v>29253.927425781254</v>
      </c>
      <c r="AI340" s="80">
        <v>9108.6382324218794</v>
      </c>
      <c r="AJ340" s="80">
        <v>85.252446593749823</v>
      </c>
      <c r="AK340" s="80">
        <v>4873.2184494018557</v>
      </c>
      <c r="AL340" s="80">
        <v>14677.409510742202</v>
      </c>
      <c r="AM340" s="80">
        <v>14028.066673828142</v>
      </c>
      <c r="AN340" s="80">
        <v>3843.83723144531</v>
      </c>
      <c r="AO340" s="80">
        <v>32600.103056640626</v>
      </c>
      <c r="AP340" s="80">
        <v>139.36514233398501</v>
      </c>
      <c r="AQ340" s="80">
        <v>34817.963375032203</v>
      </c>
      <c r="AR340" s="80">
        <v>35358.185555175784</v>
      </c>
      <c r="AS340" s="80">
        <v>36806.053859375024</v>
      </c>
      <c r="AT340" s="80">
        <v>11130.006600296596</v>
      </c>
      <c r="AU340" s="80">
        <v>35840.505471811121</v>
      </c>
      <c r="AV340" s="80">
        <v>16104.69772265625</v>
      </c>
      <c r="AW340" s="80">
        <v>4161.0380836968416</v>
      </c>
      <c r="AX340" s="80">
        <v>29272.29016601562</v>
      </c>
      <c r="AY340" s="81">
        <v>32112.482513671905</v>
      </c>
    </row>
    <row r="341" spans="1:51" x14ac:dyDescent="0.25">
      <c r="A341" s="78">
        <v>43784</v>
      </c>
      <c r="B341" s="79">
        <v>4</v>
      </c>
      <c r="C341" s="80">
        <v>22013.856474831275</v>
      </c>
      <c r="D341" s="80">
        <v>26764.343398437501</v>
      </c>
      <c r="E341" s="80">
        <v>11220.356972656258</v>
      </c>
      <c r="F341" s="80">
        <v>37073.508902343754</v>
      </c>
      <c r="G341" s="80">
        <v>19261.917852212497</v>
      </c>
      <c r="H341" s="80">
        <v>6353.3505501562495</v>
      </c>
      <c r="I341" s="80">
        <v>19866.517160156251</v>
      </c>
      <c r="J341" s="80">
        <v>73.760919570922795</v>
      </c>
      <c r="K341" s="80">
        <v>12061.261973593761</v>
      </c>
      <c r="L341" s="80">
        <v>6907.1786502908599</v>
      </c>
      <c r="M341" s="80">
        <v>26046.381256462108</v>
      </c>
      <c r="N341" s="80">
        <v>10235.703021484378</v>
      </c>
      <c r="O341" s="80">
        <v>29218.403210304688</v>
      </c>
      <c r="P341" s="80">
        <v>2668.0463877768543</v>
      </c>
      <c r="Q341" s="80">
        <v>30.750021457672119</v>
      </c>
      <c r="R341" s="80">
        <v>3763.8251464843756</v>
      </c>
      <c r="S341" s="80">
        <v>29332.099863281241</v>
      </c>
      <c r="T341" s="80">
        <v>11203.30671289063</v>
      </c>
      <c r="U341" s="80">
        <v>5812.8136755554506</v>
      </c>
      <c r="V341" s="80">
        <v>39167.531764062514</v>
      </c>
      <c r="W341" s="80">
        <v>3535.7087158203003</v>
      </c>
      <c r="X341" s="80">
        <v>13362.588603807888</v>
      </c>
      <c r="Y341" s="80">
        <v>11029.44616796875</v>
      </c>
      <c r="Z341" s="80">
        <v>352.61308009643545</v>
      </c>
      <c r="AA341" s="80">
        <v>15953.019177734355</v>
      </c>
      <c r="AB341" s="80">
        <v>14339.769124999979</v>
      </c>
      <c r="AC341" s="80">
        <v>17510.313201348563</v>
      </c>
      <c r="AD341" s="80">
        <v>23456.370408203125</v>
      </c>
      <c r="AE341" s="80">
        <v>9216.5230703125071</v>
      </c>
      <c r="AF341" s="80">
        <v>49.837760593750005</v>
      </c>
      <c r="AG341" s="80">
        <v>15185.555449218751</v>
      </c>
      <c r="AH341" s="80">
        <v>26780.987941406242</v>
      </c>
      <c r="AI341" s="80">
        <v>8558.5850585937387</v>
      </c>
      <c r="AJ341" s="80">
        <v>88.383514087891228</v>
      </c>
      <c r="AK341" s="80">
        <v>4720.6261001586936</v>
      </c>
      <c r="AL341" s="80">
        <v>13343.019106445332</v>
      </c>
      <c r="AM341" s="80">
        <v>12865.73584863281</v>
      </c>
      <c r="AN341" s="80">
        <v>2451.3345214843594</v>
      </c>
      <c r="AO341" s="80">
        <v>30029.166462402343</v>
      </c>
      <c r="AP341" s="80">
        <v>142.54474914550903</v>
      </c>
      <c r="AQ341" s="80">
        <v>33546.929552766625</v>
      </c>
      <c r="AR341" s="80">
        <v>33135.03222216796</v>
      </c>
      <c r="AS341" s="80">
        <v>33733.898938476574</v>
      </c>
      <c r="AT341" s="80">
        <v>11238.51922876772</v>
      </c>
      <c r="AU341" s="80">
        <v>33871.138405404854</v>
      </c>
      <c r="AV341" s="80">
        <v>14754.811568359371</v>
      </c>
      <c r="AW341" s="80">
        <v>4456.2234948574833</v>
      </c>
      <c r="AX341" s="80">
        <v>26701.695740966807</v>
      </c>
      <c r="AY341" s="81">
        <v>31064.15128320314</v>
      </c>
    </row>
    <row r="342" spans="1:51" x14ac:dyDescent="0.25">
      <c r="A342" s="78">
        <v>43784</v>
      </c>
      <c r="B342" s="79">
        <v>5</v>
      </c>
      <c r="C342" s="80">
        <v>21067.069954199203</v>
      </c>
      <c r="D342" s="80">
        <v>25595.955152343762</v>
      </c>
      <c r="E342" s="80">
        <v>10953.51115722658</v>
      </c>
      <c r="F342" s="80">
        <v>35906.994970703134</v>
      </c>
      <c r="G342" s="80">
        <v>20648.826990884339</v>
      </c>
      <c r="H342" s="80">
        <v>6572.1278748593732</v>
      </c>
      <c r="I342" s="80">
        <v>19246.079306152344</v>
      </c>
      <c r="J342" s="80">
        <v>73.40302276611331</v>
      </c>
      <c r="K342" s="80">
        <v>11678.293622937492</v>
      </c>
      <c r="L342" s="80">
        <v>7477.3684715799218</v>
      </c>
      <c r="M342" s="80">
        <v>23835.236820926089</v>
      </c>
      <c r="N342" s="80">
        <v>9911.9040058593782</v>
      </c>
      <c r="O342" s="80">
        <v>28616.265407382827</v>
      </c>
      <c r="P342" s="80">
        <v>2808.649399647747</v>
      </c>
      <c r="Q342" s="80">
        <v>30.591069221496582</v>
      </c>
      <c r="R342" s="80">
        <v>3636.9276489257818</v>
      </c>
      <c r="S342" s="80">
        <v>27830.491119140621</v>
      </c>
      <c r="T342" s="80">
        <v>10809.278894531248</v>
      </c>
      <c r="U342" s="80">
        <v>5549.2056158870901</v>
      </c>
      <c r="V342" s="80">
        <v>37400.245866015612</v>
      </c>
      <c r="W342" s="80">
        <v>3516.86335449218</v>
      </c>
      <c r="X342" s="80">
        <v>12589.919538027632</v>
      </c>
      <c r="Y342" s="80">
        <v>11222.926015625</v>
      </c>
      <c r="Z342" s="80">
        <v>327.31064532470702</v>
      </c>
      <c r="AA342" s="80">
        <v>15105.397600585949</v>
      </c>
      <c r="AB342" s="80">
        <v>14243.83417578124</v>
      </c>
      <c r="AC342" s="80">
        <v>17122.914903617082</v>
      </c>
      <c r="AD342" s="80">
        <v>22359.790453124999</v>
      </c>
      <c r="AE342" s="80">
        <v>8878.0487246093926</v>
      </c>
      <c r="AF342" s="80">
        <v>49.837760593750005</v>
      </c>
      <c r="AG342" s="80">
        <v>14635.804402343751</v>
      </c>
      <c r="AH342" s="80">
        <v>26087.706792968755</v>
      </c>
      <c r="AI342" s="80">
        <v>8270.5306640625095</v>
      </c>
      <c r="AJ342" s="80">
        <v>33.889574357422134</v>
      </c>
      <c r="AK342" s="80">
        <v>4600.5146682739232</v>
      </c>
      <c r="AL342" s="80">
        <v>12592.520921875002</v>
      </c>
      <c r="AM342" s="80">
        <v>12587.397741210947</v>
      </c>
      <c r="AN342" s="80">
        <v>2287.3663574218799</v>
      </c>
      <c r="AO342" s="80">
        <v>28660.991330078137</v>
      </c>
      <c r="AP342" s="80">
        <v>122.03951147460992</v>
      </c>
      <c r="AQ342" s="80">
        <v>32627.644497102559</v>
      </c>
      <c r="AR342" s="80">
        <v>31882.433628906256</v>
      </c>
      <c r="AS342" s="80">
        <v>31991.158702148412</v>
      </c>
      <c r="AT342" s="80">
        <v>11262.856639565993</v>
      </c>
      <c r="AU342" s="80">
        <v>32979.682717904834</v>
      </c>
      <c r="AV342" s="80">
        <v>14161.303126953135</v>
      </c>
      <c r="AW342" s="80">
        <v>2445.1953412921139</v>
      </c>
      <c r="AX342" s="80">
        <v>25412.441295166031</v>
      </c>
      <c r="AY342" s="81">
        <v>30524.323171875007</v>
      </c>
    </row>
    <row r="343" spans="1:51" x14ac:dyDescent="0.25">
      <c r="A343" s="78">
        <v>43784</v>
      </c>
      <c r="B343" s="79">
        <v>6</v>
      </c>
      <c r="C343" s="80">
        <v>20914.303836592793</v>
      </c>
      <c r="D343" s="80">
        <v>25067.66304296875</v>
      </c>
      <c r="E343" s="80">
        <v>10986.749238281262</v>
      </c>
      <c r="F343" s="80">
        <v>35826.764363281254</v>
      </c>
      <c r="G343" s="80">
        <v>20281.819711587457</v>
      </c>
      <c r="H343" s="80">
        <v>6549.1802386406434</v>
      </c>
      <c r="I343" s="80">
        <v>19266.729147949234</v>
      </c>
      <c r="J343" s="80">
        <v>72.419597625732393</v>
      </c>
      <c r="K343" s="80">
        <v>11905.913213531239</v>
      </c>
      <c r="L343" s="80">
        <v>7940.4305575174258</v>
      </c>
      <c r="M343" s="80">
        <v>21882.767580319276</v>
      </c>
      <c r="N343" s="80">
        <v>10013.136699218747</v>
      </c>
      <c r="O343" s="80">
        <v>28995.587055960954</v>
      </c>
      <c r="P343" s="80">
        <v>2466.5489242477888</v>
      </c>
      <c r="Q343" s="80">
        <v>30.386909961700429</v>
      </c>
      <c r="R343" s="80">
        <v>3619.0030334472654</v>
      </c>
      <c r="S343" s="80">
        <v>27860.221794921861</v>
      </c>
      <c r="T343" s="80">
        <v>10740.61722851563</v>
      </c>
      <c r="U343" s="80">
        <v>5536.9318955078197</v>
      </c>
      <c r="V343" s="80">
        <v>37275.919692187512</v>
      </c>
      <c r="W343" s="80">
        <v>3437.7427734374996</v>
      </c>
      <c r="X343" s="80">
        <v>13595.727024183243</v>
      </c>
      <c r="Y343" s="80">
        <v>10793.463011718748</v>
      </c>
      <c r="Z343" s="80">
        <v>332.47901961669925</v>
      </c>
      <c r="AA343" s="80">
        <v>15359.589166015636</v>
      </c>
      <c r="AB343" s="80">
        <v>14566.010964843748</v>
      </c>
      <c r="AC343" s="80">
        <v>16998.230217033019</v>
      </c>
      <c r="AD343" s="80">
        <v>22537.990886718737</v>
      </c>
      <c r="AE343" s="80">
        <v>8525.986198242208</v>
      </c>
      <c r="AF343" s="80">
        <v>49.837760593750005</v>
      </c>
      <c r="AG343" s="80">
        <v>14637.247066406249</v>
      </c>
      <c r="AH343" s="80">
        <v>26361.636195312491</v>
      </c>
      <c r="AI343" s="80">
        <v>8300.8114746093797</v>
      </c>
      <c r="AJ343" s="80">
        <v>79.331571263672174</v>
      </c>
      <c r="AK343" s="80">
        <v>4663.5064437866185</v>
      </c>
      <c r="AL343" s="80">
        <v>12554.201008789063</v>
      </c>
      <c r="AM343" s="80">
        <v>12495.815354492193</v>
      </c>
      <c r="AN343" s="80">
        <v>2284.2815917968801</v>
      </c>
      <c r="AO343" s="80">
        <v>28614.956471191399</v>
      </c>
      <c r="AP343" s="80">
        <v>129.49603442382804</v>
      </c>
      <c r="AQ343" s="80">
        <v>32641.964997102543</v>
      </c>
      <c r="AR343" s="80">
        <v>32034.037336425798</v>
      </c>
      <c r="AS343" s="80">
        <v>32426.700415039049</v>
      </c>
      <c r="AT343" s="80">
        <v>10739.147112685238</v>
      </c>
      <c r="AU343" s="80">
        <v>33012.033157358019</v>
      </c>
      <c r="AV343" s="80">
        <v>14351.820761718755</v>
      </c>
      <c r="AW343" s="80">
        <v>2154.2972039617916</v>
      </c>
      <c r="AX343" s="80">
        <v>25574.254943847667</v>
      </c>
      <c r="AY343" s="81">
        <v>30563.299595703142</v>
      </c>
    </row>
    <row r="344" spans="1:51" x14ac:dyDescent="0.25">
      <c r="A344" s="78">
        <v>43784</v>
      </c>
      <c r="B344" s="79">
        <v>7</v>
      </c>
      <c r="C344" s="80">
        <v>21437.67297788521</v>
      </c>
      <c r="D344" s="80">
        <v>27681.785832031233</v>
      </c>
      <c r="E344" s="80">
        <v>11951.60079101563</v>
      </c>
      <c r="F344" s="80">
        <v>39094.143205078108</v>
      </c>
      <c r="G344" s="80">
        <v>22408.750897134345</v>
      </c>
      <c r="H344" s="80">
        <v>6599.3792849375086</v>
      </c>
      <c r="I344" s="80">
        <v>21750.856527343749</v>
      </c>
      <c r="J344" s="80">
        <v>74.87451171875</v>
      </c>
      <c r="K344" s="80">
        <v>12847.336474187492</v>
      </c>
      <c r="L344" s="80">
        <v>8518.5562762674181</v>
      </c>
      <c r="M344" s="80">
        <v>23202.587718434253</v>
      </c>
      <c r="N344" s="80">
        <v>10394.770228515628</v>
      </c>
      <c r="O344" s="80">
        <v>32360.102121867178</v>
      </c>
      <c r="P344" s="80">
        <v>3094.1100701584028</v>
      </c>
      <c r="Q344" s="80">
        <v>30.530255794525154</v>
      </c>
      <c r="R344" s="80">
        <v>3892.5685363769549</v>
      </c>
      <c r="S344" s="80">
        <v>29773.955782226571</v>
      </c>
      <c r="T344" s="80">
        <v>11081.082934570308</v>
      </c>
      <c r="U344" s="80">
        <v>5908.71915917968</v>
      </c>
      <c r="V344" s="80">
        <v>41186.538761718759</v>
      </c>
      <c r="W344" s="80">
        <v>3570.3827636718797</v>
      </c>
      <c r="X344" s="80">
        <v>13271.709293511642</v>
      </c>
      <c r="Y344" s="80">
        <v>11636.368871093751</v>
      </c>
      <c r="Z344" s="80">
        <v>351.18291047363277</v>
      </c>
      <c r="AA344" s="80">
        <v>16897.776702148443</v>
      </c>
      <c r="AB344" s="80">
        <v>16278.985330078127</v>
      </c>
      <c r="AC344" s="80">
        <v>17881.722523456916</v>
      </c>
      <c r="AD344" s="80">
        <v>24804.338064453113</v>
      </c>
      <c r="AE344" s="80">
        <v>8583.3674248046882</v>
      </c>
      <c r="AF344" s="80">
        <v>49.837760593750005</v>
      </c>
      <c r="AG344" s="80">
        <v>16291.264968749998</v>
      </c>
      <c r="AH344" s="80">
        <v>28489.352285156245</v>
      </c>
      <c r="AI344" s="80">
        <v>8551.5514160156199</v>
      </c>
      <c r="AJ344" s="80">
        <v>77.015773113280943</v>
      </c>
      <c r="AK344" s="80">
        <v>5036.8583400726193</v>
      </c>
      <c r="AL344" s="80">
        <v>13588.484280273438</v>
      </c>
      <c r="AM344" s="80">
        <v>12838.159132812518</v>
      </c>
      <c r="AN344" s="80">
        <v>2239.8224853515703</v>
      </c>
      <c r="AO344" s="80">
        <v>30598.459089843756</v>
      </c>
      <c r="AP344" s="80">
        <v>150.636935195457</v>
      </c>
      <c r="AQ344" s="80">
        <v>34732.216625032226</v>
      </c>
      <c r="AR344" s="80">
        <v>34315.126217285164</v>
      </c>
      <c r="AS344" s="80">
        <v>35565.331623046884</v>
      </c>
      <c r="AT344" s="80">
        <v>11571.609018470839</v>
      </c>
      <c r="AU344" s="80">
        <v>36531.098081186115</v>
      </c>
      <c r="AV344" s="80">
        <v>15180.725136718753</v>
      </c>
      <c r="AW344" s="80">
        <v>2283.9135023681647</v>
      </c>
      <c r="AX344" s="80">
        <v>27319.484967041015</v>
      </c>
      <c r="AY344" s="81">
        <v>32237.522371093764</v>
      </c>
    </row>
    <row r="345" spans="1:51" x14ac:dyDescent="0.25">
      <c r="A345" s="78">
        <v>43784</v>
      </c>
      <c r="B345" s="79">
        <v>8</v>
      </c>
      <c r="C345" s="80">
        <v>25295.591128783966</v>
      </c>
      <c r="D345" s="80">
        <v>29270.752113281247</v>
      </c>
      <c r="E345" s="80">
        <v>13788.33926757812</v>
      </c>
      <c r="F345" s="80">
        <v>47791.238429687495</v>
      </c>
      <c r="G345" s="80">
        <v>23083.276902816051</v>
      </c>
      <c r="H345" s="80">
        <v>6731.0920953124987</v>
      </c>
      <c r="I345" s="80">
        <v>26953.721990234368</v>
      </c>
      <c r="J345" s="80">
        <v>87.408479690551701</v>
      </c>
      <c r="K345" s="80">
        <v>14697.201409312491</v>
      </c>
      <c r="L345" s="80">
        <v>8427.4180262674327</v>
      </c>
      <c r="M345" s="80">
        <v>26071.604417473452</v>
      </c>
      <c r="N345" s="80">
        <v>11088.368595703127</v>
      </c>
      <c r="O345" s="80">
        <v>39297.955175851574</v>
      </c>
      <c r="P345" s="80">
        <v>2832.4656616710622</v>
      </c>
      <c r="Q345" s="80">
        <v>31.288924694061279</v>
      </c>
      <c r="R345" s="80">
        <v>3846.5419860839829</v>
      </c>
      <c r="S345" s="80">
        <v>32613.788033203116</v>
      </c>
      <c r="T345" s="80">
        <v>11465.89535253907</v>
      </c>
      <c r="U345" s="80">
        <v>6226.9364941406202</v>
      </c>
      <c r="V345" s="80">
        <v>46392.216717968753</v>
      </c>
      <c r="W345" s="80">
        <v>3681.3541992187602</v>
      </c>
      <c r="X345" s="80">
        <v>11936.680442354045</v>
      </c>
      <c r="Y345" s="80">
        <v>13415.125148437499</v>
      </c>
      <c r="Z345" s="80">
        <v>352.20773273925795</v>
      </c>
      <c r="AA345" s="80">
        <v>18415.471601562487</v>
      </c>
      <c r="AB345" s="80">
        <v>21395.315996093766</v>
      </c>
      <c r="AC345" s="80">
        <v>20755.705160708545</v>
      </c>
      <c r="AD345" s="80">
        <v>25493.208703125005</v>
      </c>
      <c r="AE345" s="80">
        <v>7046.2897021484505</v>
      </c>
      <c r="AF345" s="80">
        <v>49.837760593750005</v>
      </c>
      <c r="AG345" s="80">
        <v>17471.5536640625</v>
      </c>
      <c r="AH345" s="80">
        <v>28671.528835937504</v>
      </c>
      <c r="AI345" s="80">
        <v>8754.6087402343801</v>
      </c>
      <c r="AJ345" s="80">
        <v>40.360404324219019</v>
      </c>
      <c r="AK345" s="80">
        <v>5640.9071391751468</v>
      </c>
      <c r="AL345" s="80">
        <v>14002.701311523437</v>
      </c>
      <c r="AM345" s="80">
        <v>13153.349238281238</v>
      </c>
      <c r="AN345" s="80">
        <v>1999.0421386718808</v>
      </c>
      <c r="AO345" s="80">
        <v>34295.168800292966</v>
      </c>
      <c r="AP345" s="80">
        <v>217.82180373124493</v>
      </c>
      <c r="AQ345" s="80">
        <v>43200.745012727515</v>
      </c>
      <c r="AR345" s="80">
        <v>38807.731994628906</v>
      </c>
      <c r="AS345" s="80">
        <v>39225.984832031259</v>
      </c>
      <c r="AT345" s="80">
        <v>11426.8886336128</v>
      </c>
      <c r="AU345" s="80">
        <v>42661.529706186135</v>
      </c>
      <c r="AV345" s="80">
        <v>14466.022693359371</v>
      </c>
      <c r="AW345" s="80">
        <v>2640.548593522949</v>
      </c>
      <c r="AX345" s="80">
        <v>27659.156724853528</v>
      </c>
      <c r="AY345" s="81">
        <v>40751.398146484345</v>
      </c>
    </row>
    <row r="346" spans="1:51" x14ac:dyDescent="0.25">
      <c r="A346" s="78">
        <v>43784</v>
      </c>
      <c r="B346" s="79">
        <v>9</v>
      </c>
      <c r="C346" s="80">
        <v>31965.447069132013</v>
      </c>
      <c r="D346" s="80">
        <v>35037.024808593735</v>
      </c>
      <c r="E346" s="80">
        <v>14456.858037109398</v>
      </c>
      <c r="F346" s="80">
        <v>55578.537460937499</v>
      </c>
      <c r="G346" s="80">
        <v>26978.484732605546</v>
      </c>
      <c r="H346" s="80">
        <v>8588.3960209687539</v>
      </c>
      <c r="I346" s="80">
        <v>33673.363809570292</v>
      </c>
      <c r="J346" s="80">
        <v>103.1494331359863</v>
      </c>
      <c r="K346" s="80">
        <v>16590.298397874994</v>
      </c>
      <c r="L346" s="80">
        <v>9231.9910008768165</v>
      </c>
      <c r="M346" s="80">
        <v>34146.780428872895</v>
      </c>
      <c r="N346" s="80">
        <v>11683.57475390625</v>
      </c>
      <c r="O346" s="80">
        <v>47260.280769562494</v>
      </c>
      <c r="P346" s="80">
        <v>3232.5187775272425</v>
      </c>
      <c r="Q346" s="80">
        <v>32.865995407104492</v>
      </c>
      <c r="R346" s="80">
        <v>3997.8038391113287</v>
      </c>
      <c r="S346" s="80">
        <v>36914.872753906253</v>
      </c>
      <c r="T346" s="80">
        <v>13026.785693359381</v>
      </c>
      <c r="U346" s="80">
        <v>6365.0608007812498</v>
      </c>
      <c r="V346" s="80">
        <v>48949.779692968732</v>
      </c>
      <c r="W346" s="80">
        <v>4283.0483886718794</v>
      </c>
      <c r="X346" s="80">
        <v>16133.166309701814</v>
      </c>
      <c r="Y346" s="80">
        <v>15377.172546874999</v>
      </c>
      <c r="Z346" s="80">
        <v>372.51112382812505</v>
      </c>
      <c r="AA346" s="80">
        <v>21891.043062500001</v>
      </c>
      <c r="AB346" s="80">
        <v>28768.047050781253</v>
      </c>
      <c r="AC346" s="80">
        <v>23139.790035471156</v>
      </c>
      <c r="AD346" s="80">
        <v>26242.6669453125</v>
      </c>
      <c r="AE346" s="80">
        <v>8230.6461210937196</v>
      </c>
      <c r="AF346" s="80">
        <v>49.837760593750005</v>
      </c>
      <c r="AG346" s="80">
        <v>19887.95458984375</v>
      </c>
      <c r="AH346" s="80">
        <v>29951.629664062493</v>
      </c>
      <c r="AI346" s="80">
        <v>10477.41264648437</v>
      </c>
      <c r="AJ346" s="80">
        <v>147.75724764453105</v>
      </c>
      <c r="AK346" s="80">
        <v>6356.1454649810821</v>
      </c>
      <c r="AL346" s="80">
        <v>14666.310970703147</v>
      </c>
      <c r="AM346" s="80">
        <v>15213.215865234382</v>
      </c>
      <c r="AN346" s="80">
        <v>2779.1927246093601</v>
      </c>
      <c r="AO346" s="80">
        <v>39803.690280273462</v>
      </c>
      <c r="AP346" s="80">
        <v>213.0675502030935</v>
      </c>
      <c r="AQ346" s="80">
        <v>55860.704920930642</v>
      </c>
      <c r="AR346" s="80">
        <v>46848.114729492147</v>
      </c>
      <c r="AS346" s="80">
        <v>42865.602232421894</v>
      </c>
      <c r="AT346" s="80">
        <v>13252.971367942231</v>
      </c>
      <c r="AU346" s="80">
        <v>47712.826014779843</v>
      </c>
      <c r="AV346" s="80">
        <v>17092.264044921874</v>
      </c>
      <c r="AW346" s="80">
        <v>2976.9639448730459</v>
      </c>
      <c r="AX346" s="80">
        <v>30026.382224121102</v>
      </c>
      <c r="AY346" s="81">
        <v>54813.033007812504</v>
      </c>
    </row>
    <row r="347" spans="1:51" x14ac:dyDescent="0.25">
      <c r="A347" s="78">
        <v>43784</v>
      </c>
      <c r="B347" s="79">
        <v>10</v>
      </c>
      <c r="C347" s="80">
        <v>37135.468517639965</v>
      </c>
      <c r="D347" s="80">
        <v>40269.839796875</v>
      </c>
      <c r="E347" s="80">
        <v>15770.181455078142</v>
      </c>
      <c r="F347" s="80">
        <v>62767.849886718752</v>
      </c>
      <c r="G347" s="80">
        <v>35681.125651531285</v>
      </c>
      <c r="H347" s="80">
        <v>10816.918668875001</v>
      </c>
      <c r="I347" s="80">
        <v>38680.874102539048</v>
      </c>
      <c r="J347" s="80">
        <v>110.7843265533449</v>
      </c>
      <c r="K347" s="80">
        <v>19408.803162265645</v>
      </c>
      <c r="L347" s="80">
        <v>10902.618470603355</v>
      </c>
      <c r="M347" s="80">
        <v>38494.663664333821</v>
      </c>
      <c r="N347" s="80">
        <v>13084.83475976563</v>
      </c>
      <c r="O347" s="80">
        <v>53121.219217109348</v>
      </c>
      <c r="P347" s="80">
        <v>3680.9302036328118</v>
      </c>
      <c r="Q347" s="80">
        <v>32.720392704010024</v>
      </c>
      <c r="R347" s="80">
        <v>4432.6429321289061</v>
      </c>
      <c r="S347" s="80">
        <v>41013.246328124987</v>
      </c>
      <c r="T347" s="80">
        <v>14934.009595703143</v>
      </c>
      <c r="U347" s="80">
        <v>6945.8462705078109</v>
      </c>
      <c r="V347" s="80">
        <v>52612.813149218739</v>
      </c>
      <c r="W347" s="80">
        <v>5405.4535644531297</v>
      </c>
      <c r="X347" s="80">
        <v>20154.222544717421</v>
      </c>
      <c r="Y347" s="80">
        <v>17096.536636718745</v>
      </c>
      <c r="Z347" s="80">
        <v>452.17419126586918</v>
      </c>
      <c r="AA347" s="80">
        <v>26059.68069140624</v>
      </c>
      <c r="AB347" s="80">
        <v>34917.772820312493</v>
      </c>
      <c r="AC347" s="80">
        <v>26421.069074177471</v>
      </c>
      <c r="AD347" s="80">
        <v>28836.737156250008</v>
      </c>
      <c r="AE347" s="80">
        <v>8941.0916484375302</v>
      </c>
      <c r="AF347" s="80">
        <v>49.837760593750005</v>
      </c>
      <c r="AG347" s="80">
        <v>21917.517101562498</v>
      </c>
      <c r="AH347" s="80">
        <v>31975.605093750008</v>
      </c>
      <c r="AI347" s="80">
        <v>12524.70498046875</v>
      </c>
      <c r="AJ347" s="80">
        <v>201.9536477988276</v>
      </c>
      <c r="AK347" s="80">
        <v>7299.73455843384</v>
      </c>
      <c r="AL347" s="80">
        <v>15977.690296874986</v>
      </c>
      <c r="AM347" s="80">
        <v>17826.867494140624</v>
      </c>
      <c r="AN347" s="80">
        <v>3152.4027832031306</v>
      </c>
      <c r="AO347" s="80">
        <v>45078.709700195323</v>
      </c>
      <c r="AP347" s="80">
        <v>229.06874216278209</v>
      </c>
      <c r="AQ347" s="80">
        <v>67978.713596711881</v>
      </c>
      <c r="AR347" s="80">
        <v>54449.672926757841</v>
      </c>
      <c r="AS347" s="80">
        <v>46378.31225976564</v>
      </c>
      <c r="AT347" s="80">
        <v>15701.486137444506</v>
      </c>
      <c r="AU347" s="80">
        <v>53649.922676889233</v>
      </c>
      <c r="AV347" s="80">
        <v>19761.946912109393</v>
      </c>
      <c r="AW347" s="80">
        <v>3099.8923934375002</v>
      </c>
      <c r="AX347" s="80">
        <v>32995.346917724608</v>
      </c>
      <c r="AY347" s="81">
        <v>67208.923285156285</v>
      </c>
    </row>
    <row r="348" spans="1:51" x14ac:dyDescent="0.25">
      <c r="A348" s="78">
        <v>43784</v>
      </c>
      <c r="B348" s="79">
        <v>11</v>
      </c>
      <c r="C348" s="80">
        <v>42661.695396661984</v>
      </c>
      <c r="D348" s="80">
        <v>41806.142273437508</v>
      </c>
      <c r="E348" s="80">
        <v>17425.702001953126</v>
      </c>
      <c r="F348" s="80">
        <v>69082.297234375001</v>
      </c>
      <c r="G348" s="80">
        <v>41046.066937534728</v>
      </c>
      <c r="H348" s="80">
        <v>12006.345836250002</v>
      </c>
      <c r="I348" s="80">
        <v>43774.870407226583</v>
      </c>
      <c r="J348" s="80">
        <v>111.5273323059082</v>
      </c>
      <c r="K348" s="80">
        <v>20852.556731218763</v>
      </c>
      <c r="L348" s="80">
        <v>11704.502729392436</v>
      </c>
      <c r="M348" s="80">
        <v>40897.769025130518</v>
      </c>
      <c r="N348" s="80">
        <v>14539.307140624996</v>
      </c>
      <c r="O348" s="80">
        <v>57706.489330124983</v>
      </c>
      <c r="P348" s="80">
        <v>3684.3320204760739</v>
      </c>
      <c r="Q348" s="80">
        <v>33.019906997680657</v>
      </c>
      <c r="R348" s="80">
        <v>4853.2453735351555</v>
      </c>
      <c r="S348" s="80">
        <v>43632.209914062514</v>
      </c>
      <c r="T348" s="80">
        <v>17322.367492187499</v>
      </c>
      <c r="U348" s="80">
        <v>7498.0622197265693</v>
      </c>
      <c r="V348" s="80">
        <v>57083.406611718754</v>
      </c>
      <c r="W348" s="80">
        <v>5614.80534667968</v>
      </c>
      <c r="X348" s="80">
        <v>22247.072363254036</v>
      </c>
      <c r="Y348" s="80">
        <v>17814.88143359375</v>
      </c>
      <c r="Z348" s="80">
        <v>422.72542059326173</v>
      </c>
      <c r="AA348" s="80">
        <v>28163.767144531248</v>
      </c>
      <c r="AB348" s="80">
        <v>37391.91539453125</v>
      </c>
      <c r="AC348" s="80">
        <v>29124.039293171369</v>
      </c>
      <c r="AD348" s="80">
        <v>31426.38878515625</v>
      </c>
      <c r="AE348" s="80">
        <v>9732.7045214843856</v>
      </c>
      <c r="AF348" s="80">
        <v>49.837760593750005</v>
      </c>
      <c r="AG348" s="80">
        <v>23066.53020703125</v>
      </c>
      <c r="AH348" s="80">
        <v>33867.247699218744</v>
      </c>
      <c r="AI348" s="80">
        <v>13779.09052734376</v>
      </c>
      <c r="AJ348" s="80">
        <v>217.85615924609294</v>
      </c>
      <c r="AK348" s="80">
        <v>7250.2870791176038</v>
      </c>
      <c r="AL348" s="80">
        <v>17123.771281249989</v>
      </c>
      <c r="AM348" s="80">
        <v>19348.202839843787</v>
      </c>
      <c r="AN348" s="80">
        <v>3653.8426269531292</v>
      </c>
      <c r="AO348" s="80">
        <v>49321.968073242184</v>
      </c>
      <c r="AP348" s="80">
        <v>145.03615400177046</v>
      </c>
      <c r="AQ348" s="80">
        <v>76249.469057649359</v>
      </c>
      <c r="AR348" s="80">
        <v>58035.523415039061</v>
      </c>
      <c r="AS348" s="80">
        <v>49132.57306640625</v>
      </c>
      <c r="AT348" s="80">
        <v>17052.906481863949</v>
      </c>
      <c r="AU348" s="80">
        <v>57438.845202279845</v>
      </c>
      <c r="AV348" s="80">
        <v>20314.848853515643</v>
      </c>
      <c r="AW348" s="80">
        <v>3647.4948295593263</v>
      </c>
      <c r="AX348" s="80">
        <v>35356.074385986329</v>
      </c>
      <c r="AY348" s="81">
        <v>76738.220714843701</v>
      </c>
    </row>
    <row r="349" spans="1:51" x14ac:dyDescent="0.25">
      <c r="A349" s="78">
        <v>43784</v>
      </c>
      <c r="B349" s="79">
        <v>12</v>
      </c>
      <c r="C349" s="80">
        <v>45291.546967948256</v>
      </c>
      <c r="D349" s="80">
        <v>41977.434046875016</v>
      </c>
      <c r="E349" s="80">
        <v>19435.47123046876</v>
      </c>
      <c r="F349" s="80">
        <v>73942.436046875024</v>
      </c>
      <c r="G349" s="80">
        <v>43075.357515435142</v>
      </c>
      <c r="H349" s="80">
        <v>11930.129729093747</v>
      </c>
      <c r="I349" s="80">
        <v>46099.492787109404</v>
      </c>
      <c r="J349" s="80">
        <v>106.0650234222412</v>
      </c>
      <c r="K349" s="80">
        <v>21686.362487281251</v>
      </c>
      <c r="L349" s="80">
        <v>12073.682721579937</v>
      </c>
      <c r="M349" s="80">
        <v>42247.285837520729</v>
      </c>
      <c r="N349" s="80">
        <v>15888.598917968746</v>
      </c>
      <c r="O349" s="80">
        <v>60545.452282499988</v>
      </c>
      <c r="P349" s="80">
        <v>4056.870166679686</v>
      </c>
      <c r="Q349" s="80">
        <v>33.498200416564934</v>
      </c>
      <c r="R349" s="80">
        <v>5151.0763549804688</v>
      </c>
      <c r="S349" s="80">
        <v>45629.706224609385</v>
      </c>
      <c r="T349" s="80">
        <v>19195.279429687507</v>
      </c>
      <c r="U349" s="80">
        <v>8548.7710214843792</v>
      </c>
      <c r="V349" s="80">
        <v>62137.622557812494</v>
      </c>
      <c r="W349" s="80">
        <v>6069.73811035157</v>
      </c>
      <c r="X349" s="80">
        <v>21958.274032660025</v>
      </c>
      <c r="Y349" s="80">
        <v>18092.800230468754</v>
      </c>
      <c r="Z349" s="80">
        <v>442.93877044067381</v>
      </c>
      <c r="AA349" s="80">
        <v>29964.066250000011</v>
      </c>
      <c r="AB349" s="80">
        <v>38689.702667968755</v>
      </c>
      <c r="AC349" s="80">
        <v>31187.29572013978</v>
      </c>
      <c r="AD349" s="80">
        <v>34169.508648437513</v>
      </c>
      <c r="AE349" s="80">
        <v>10739.177525891502</v>
      </c>
      <c r="AF349" s="80">
        <v>49.837760593750005</v>
      </c>
      <c r="AG349" s="80">
        <v>24001.196503906249</v>
      </c>
      <c r="AH349" s="80">
        <v>36591.808246093758</v>
      </c>
      <c r="AI349" s="80">
        <v>14247.23876953125</v>
      </c>
      <c r="AJ349" s="80">
        <v>219.62948596875032</v>
      </c>
      <c r="AK349" s="80">
        <v>7249.6035598399167</v>
      </c>
      <c r="AL349" s="80">
        <v>18346.485384765616</v>
      </c>
      <c r="AM349" s="80">
        <v>21040.695330078117</v>
      </c>
      <c r="AN349" s="80">
        <v>3780.765820312512</v>
      </c>
      <c r="AO349" s="80">
        <v>54764.942125000009</v>
      </c>
      <c r="AP349" s="80">
        <v>385.33796601043679</v>
      </c>
      <c r="AQ349" s="80">
        <v>81275.168485383765</v>
      </c>
      <c r="AR349" s="80">
        <v>60450.362727539046</v>
      </c>
      <c r="AS349" s="80">
        <v>51642.678677734359</v>
      </c>
      <c r="AT349" s="80">
        <v>17790.235938196067</v>
      </c>
      <c r="AU349" s="80">
        <v>60595.877239389229</v>
      </c>
      <c r="AV349" s="80">
        <v>23166.923722656255</v>
      </c>
      <c r="AW349" s="80">
        <v>4288.0568895394872</v>
      </c>
      <c r="AX349" s="80">
        <v>37405.411337890619</v>
      </c>
      <c r="AY349" s="81">
        <v>80948.972699218662</v>
      </c>
    </row>
    <row r="350" spans="1:51" x14ac:dyDescent="0.25">
      <c r="A350" s="78">
        <v>43784</v>
      </c>
      <c r="B350" s="79">
        <v>13</v>
      </c>
      <c r="C350" s="80">
        <v>46898.926896690915</v>
      </c>
      <c r="D350" s="80">
        <v>43488.012960937485</v>
      </c>
      <c r="E350" s="80">
        <v>20719.804785156248</v>
      </c>
      <c r="F350" s="80">
        <v>76851.339679687502</v>
      </c>
      <c r="G350" s="80">
        <v>44774.382960962474</v>
      </c>
      <c r="H350" s="80">
        <v>12239.054467624999</v>
      </c>
      <c r="I350" s="80">
        <v>47929.348809570307</v>
      </c>
      <c r="J350" s="80">
        <v>111.12761497497559</v>
      </c>
      <c r="K350" s="80">
        <v>22815.600912843744</v>
      </c>
      <c r="L350" s="80">
        <v>12983.775386618972</v>
      </c>
      <c r="M350" s="80">
        <v>43116.665951619034</v>
      </c>
      <c r="N350" s="80">
        <v>17400.817308593752</v>
      </c>
      <c r="O350" s="80">
        <v>62407.192923343748</v>
      </c>
      <c r="P350" s="80">
        <v>4094.997922939453</v>
      </c>
      <c r="Q350" s="80">
        <v>33.094335556030273</v>
      </c>
      <c r="R350" s="80">
        <v>5587.7942871093765</v>
      </c>
      <c r="S350" s="80">
        <v>48118.224142578125</v>
      </c>
      <c r="T350" s="80">
        <v>20239.662400390636</v>
      </c>
      <c r="U350" s="80">
        <v>9471.6264921875209</v>
      </c>
      <c r="V350" s="80">
        <v>66183.346001562473</v>
      </c>
      <c r="W350" s="80">
        <v>6025.4851318359406</v>
      </c>
      <c r="X350" s="80">
        <v>23134.75735617843</v>
      </c>
      <c r="Y350" s="80">
        <v>19565.353062499998</v>
      </c>
      <c r="Z350" s="80">
        <v>412.70487197875968</v>
      </c>
      <c r="AA350" s="80">
        <v>32208.781373046913</v>
      </c>
      <c r="AB350" s="80">
        <v>39604.440679687483</v>
      </c>
      <c r="AC350" s="80">
        <v>33033.31470178024</v>
      </c>
      <c r="AD350" s="80">
        <v>36750.818472656232</v>
      </c>
      <c r="AE350" s="80">
        <v>10198.810337524854</v>
      </c>
      <c r="AF350" s="80">
        <v>49.837760593750005</v>
      </c>
      <c r="AG350" s="80">
        <v>25113.190257812501</v>
      </c>
      <c r="AH350" s="80">
        <v>39308.383996093726</v>
      </c>
      <c r="AI350" s="80">
        <v>14999.86894531249</v>
      </c>
      <c r="AJ350" s="80">
        <v>234.03032790625014</v>
      </c>
      <c r="AK350" s="80">
        <v>6872.9832092285233</v>
      </c>
      <c r="AL350" s="80">
        <v>19564.788417968746</v>
      </c>
      <c r="AM350" s="80">
        <v>22497.691234375019</v>
      </c>
      <c r="AN350" s="80">
        <v>4213.9064941406286</v>
      </c>
      <c r="AO350" s="80">
        <v>57879.568378906268</v>
      </c>
      <c r="AP350" s="80">
        <v>577.79378586486837</v>
      </c>
      <c r="AQ350" s="80">
        <v>84003.852497102533</v>
      </c>
      <c r="AR350" s="80">
        <v>62966.050482421895</v>
      </c>
      <c r="AS350" s="80">
        <v>54693.520619674673</v>
      </c>
      <c r="AT350" s="80">
        <v>19176.353600937127</v>
      </c>
      <c r="AU350" s="80">
        <v>63411.24276282674</v>
      </c>
      <c r="AV350" s="80">
        <v>25003.075804687505</v>
      </c>
      <c r="AW350" s="80">
        <v>4309.2887441397415</v>
      </c>
      <c r="AX350" s="80">
        <v>39645.690373535152</v>
      </c>
      <c r="AY350" s="81">
        <v>83267.045164062511</v>
      </c>
    </row>
    <row r="351" spans="1:51" x14ac:dyDescent="0.25">
      <c r="A351" s="78">
        <v>43784</v>
      </c>
      <c r="B351" s="79">
        <v>14</v>
      </c>
      <c r="C351" s="80">
        <v>47580.426818020023</v>
      </c>
      <c r="D351" s="80">
        <v>44370.682925781257</v>
      </c>
      <c r="E351" s="80">
        <v>21487.980253906248</v>
      </c>
      <c r="F351" s="80">
        <v>79174.467035156238</v>
      </c>
      <c r="G351" s="80">
        <v>42631.805042222251</v>
      </c>
      <c r="H351" s="80">
        <v>11660.609979375005</v>
      </c>
      <c r="I351" s="80">
        <v>49093.834652343765</v>
      </c>
      <c r="J351" s="80">
        <v>116.0125751495361</v>
      </c>
      <c r="K351" s="80">
        <v>22765.927780281254</v>
      </c>
      <c r="L351" s="80">
        <v>12626.840721579929</v>
      </c>
      <c r="M351" s="80">
        <v>42081.916799534636</v>
      </c>
      <c r="N351" s="80">
        <v>18247.44382421875</v>
      </c>
      <c r="O351" s="80">
        <v>63508.60870103124</v>
      </c>
      <c r="P351" s="80">
        <v>4093.7827336364739</v>
      </c>
      <c r="Q351" s="80">
        <v>33.557291030883789</v>
      </c>
      <c r="R351" s="80">
        <v>5918.6757568359317</v>
      </c>
      <c r="S351" s="80">
        <v>49604.64593359374</v>
      </c>
      <c r="T351" s="80">
        <v>20948.74681445313</v>
      </c>
      <c r="U351" s="80">
        <v>9808.2120175781201</v>
      </c>
      <c r="V351" s="80">
        <v>68749.512189062516</v>
      </c>
      <c r="W351" s="80">
        <v>5976.8637451171899</v>
      </c>
      <c r="X351" s="80">
        <v>23244.554319650226</v>
      </c>
      <c r="Y351" s="80">
        <v>19274.223644531245</v>
      </c>
      <c r="Z351" s="80">
        <v>424.76294781494141</v>
      </c>
      <c r="AA351" s="80">
        <v>31452.9353046875</v>
      </c>
      <c r="AB351" s="80">
        <v>41004.9140625</v>
      </c>
      <c r="AC351" s="80">
        <v>33813.681344505312</v>
      </c>
      <c r="AD351" s="80">
        <v>38761.679906250014</v>
      </c>
      <c r="AE351" s="80">
        <v>10812.439714460343</v>
      </c>
      <c r="AF351" s="80">
        <v>49.837760593750005</v>
      </c>
      <c r="AG351" s="80">
        <v>25901.482234374998</v>
      </c>
      <c r="AH351" s="80">
        <v>41887.436945312511</v>
      </c>
      <c r="AI351" s="80">
        <v>14994.976953125011</v>
      </c>
      <c r="AJ351" s="80">
        <v>189.8400603808592</v>
      </c>
      <c r="AK351" s="80">
        <v>6371.3565574936792</v>
      </c>
      <c r="AL351" s="80">
        <v>20773.557431640631</v>
      </c>
      <c r="AM351" s="80">
        <v>23941.230927734374</v>
      </c>
      <c r="AN351" s="80">
        <v>4432.5007812499989</v>
      </c>
      <c r="AO351" s="80">
        <v>59348.318626953107</v>
      </c>
      <c r="AP351" s="80">
        <v>609.35999056915239</v>
      </c>
      <c r="AQ351" s="80">
        <v>86294.662043977543</v>
      </c>
      <c r="AR351" s="80">
        <v>64060.871057617245</v>
      </c>
      <c r="AS351" s="80">
        <v>56369.654876953129</v>
      </c>
      <c r="AT351" s="80">
        <v>19392.177552484121</v>
      </c>
      <c r="AU351" s="80">
        <v>65514.070774545457</v>
      </c>
      <c r="AV351" s="80">
        <v>26350.747710937496</v>
      </c>
      <c r="AW351" s="80">
        <v>5267.8640851108539</v>
      </c>
      <c r="AX351" s="80">
        <v>42438.675998535167</v>
      </c>
      <c r="AY351" s="81">
        <v>85096.459691406257</v>
      </c>
    </row>
    <row r="352" spans="1:51" x14ac:dyDescent="0.25">
      <c r="A352" s="78">
        <v>43784</v>
      </c>
      <c r="B352" s="79">
        <v>15</v>
      </c>
      <c r="C352" s="80">
        <v>47648.594367593454</v>
      </c>
      <c r="D352" s="80">
        <v>45801.776558593745</v>
      </c>
      <c r="E352" s="80">
        <v>21841.961074218747</v>
      </c>
      <c r="F352" s="80">
        <v>79245.15807812498</v>
      </c>
      <c r="G352" s="80">
        <v>44613.734602105047</v>
      </c>
      <c r="H352" s="80">
        <v>11848.936217093746</v>
      </c>
      <c r="I352" s="80">
        <v>49048.242219726562</v>
      </c>
      <c r="J352" s="80">
        <v>121.1422367095947</v>
      </c>
      <c r="K352" s="80">
        <v>23693.725178234385</v>
      </c>
      <c r="L352" s="80">
        <v>13032.486302634599</v>
      </c>
      <c r="M352" s="80">
        <v>41847.408150852527</v>
      </c>
      <c r="N352" s="80">
        <v>18877.782593750002</v>
      </c>
      <c r="O352" s="80">
        <v>64010.506842406241</v>
      </c>
      <c r="P352" s="80">
        <v>4311.6230729321269</v>
      </c>
      <c r="Q352" s="80">
        <v>35.252960205078132</v>
      </c>
      <c r="R352" s="80">
        <v>6147.1462280273445</v>
      </c>
      <c r="S352" s="80">
        <v>51739.929089843747</v>
      </c>
      <c r="T352" s="80">
        <v>20943.718330078129</v>
      </c>
      <c r="U352" s="80">
        <v>9559.1023984375097</v>
      </c>
      <c r="V352" s="80">
        <v>69790.697952343733</v>
      </c>
      <c r="W352" s="80">
        <v>6264.1976074218692</v>
      </c>
      <c r="X352" s="80">
        <v>23311.17998660286</v>
      </c>
      <c r="Y352" s="80">
        <v>19744.666316406248</v>
      </c>
      <c r="Z352" s="80">
        <v>430.30841987915045</v>
      </c>
      <c r="AA352" s="80">
        <v>33708.821554687485</v>
      </c>
      <c r="AB352" s="80">
        <v>41077.972558593741</v>
      </c>
      <c r="AC352" s="80">
        <v>33205.41097321541</v>
      </c>
      <c r="AD352" s="80">
        <v>40102.42546875</v>
      </c>
      <c r="AE352" s="80">
        <v>11596.763427549442</v>
      </c>
      <c r="AF352" s="80">
        <v>49.837760593750005</v>
      </c>
      <c r="AG352" s="80">
        <v>26333.734765624999</v>
      </c>
      <c r="AH352" s="80">
        <v>43651.195613281241</v>
      </c>
      <c r="AI352" s="80">
        <v>15614.458886718739</v>
      </c>
      <c r="AJ352" s="80">
        <v>203.76815121875018</v>
      </c>
      <c r="AK352" s="80">
        <v>6536.7865783691432</v>
      </c>
      <c r="AL352" s="80">
        <v>21720.18067578127</v>
      </c>
      <c r="AM352" s="80">
        <v>24792.951578124983</v>
      </c>
      <c r="AN352" s="80">
        <v>4783.7565429687602</v>
      </c>
      <c r="AO352" s="80">
        <v>60906.083668945306</v>
      </c>
      <c r="AP352" s="80">
        <v>496.19982861816464</v>
      </c>
      <c r="AQ352" s="80">
        <v>86302.918711946288</v>
      </c>
      <c r="AR352" s="80">
        <v>65753.638571289048</v>
      </c>
      <c r="AS352" s="80">
        <v>58402.381201171891</v>
      </c>
      <c r="AT352" s="80">
        <v>19602.81993024889</v>
      </c>
      <c r="AU352" s="80">
        <v>66647.433212045478</v>
      </c>
      <c r="AV352" s="80">
        <v>27308.215941406255</v>
      </c>
      <c r="AW352" s="80">
        <v>5147.8281946102925</v>
      </c>
      <c r="AX352" s="80">
        <v>44282.169492187488</v>
      </c>
      <c r="AY352" s="81">
        <v>85020.898742187492</v>
      </c>
    </row>
    <row r="353" spans="1:51" x14ac:dyDescent="0.25">
      <c r="A353" s="78">
        <v>43784</v>
      </c>
      <c r="B353" s="79">
        <v>16</v>
      </c>
      <c r="C353" s="80">
        <v>47432.878031996916</v>
      </c>
      <c r="D353" s="80">
        <v>46316.37164062501</v>
      </c>
      <c r="E353" s="80">
        <v>22058.527402343749</v>
      </c>
      <c r="F353" s="80">
        <v>79024.030902343758</v>
      </c>
      <c r="G353" s="80">
        <v>46150.382746411669</v>
      </c>
      <c r="H353" s="80">
        <v>12248.506097906249</v>
      </c>
      <c r="I353" s="80">
        <v>48711.191331054673</v>
      </c>
      <c r="J353" s="80">
        <v>119.26390075683601</v>
      </c>
      <c r="K353" s="80">
        <v>24165.854906734374</v>
      </c>
      <c r="L353" s="80">
        <v>13278.270472556496</v>
      </c>
      <c r="M353" s="80">
        <v>43238.057164628444</v>
      </c>
      <c r="N353" s="80">
        <v>19272.13445703125</v>
      </c>
      <c r="O353" s="80">
        <v>64331.516684234419</v>
      </c>
      <c r="P353" s="80">
        <v>4258.0204936242662</v>
      </c>
      <c r="Q353" s="80">
        <v>40.392605781555204</v>
      </c>
      <c r="R353" s="80">
        <v>6209.5309204101522</v>
      </c>
      <c r="S353" s="80">
        <v>52332.244664062513</v>
      </c>
      <c r="T353" s="80">
        <v>20814.761021484381</v>
      </c>
      <c r="U353" s="80">
        <v>9410.4325078125003</v>
      </c>
      <c r="V353" s="80">
        <v>69981.762310156249</v>
      </c>
      <c r="W353" s="80">
        <v>6182.3439941406205</v>
      </c>
      <c r="X353" s="80">
        <v>23361.666935797512</v>
      </c>
      <c r="Y353" s="80">
        <v>20636.982031250001</v>
      </c>
      <c r="Z353" s="80">
        <v>455.45087680664062</v>
      </c>
      <c r="AA353" s="80">
        <v>34064.449566406271</v>
      </c>
      <c r="AB353" s="80">
        <v>40892.044433593757</v>
      </c>
      <c r="AC353" s="80">
        <v>33118.789778567974</v>
      </c>
      <c r="AD353" s="80">
        <v>40635.949945312503</v>
      </c>
      <c r="AE353" s="80">
        <v>11251.594217051035</v>
      </c>
      <c r="AF353" s="80">
        <v>49.837760593750005</v>
      </c>
      <c r="AG353" s="80">
        <v>26210.837257812498</v>
      </c>
      <c r="AH353" s="80">
        <v>44890.635214843744</v>
      </c>
      <c r="AI353" s="80">
        <v>15797.280859375011</v>
      </c>
      <c r="AJ353" s="80">
        <v>214.50638741210986</v>
      </c>
      <c r="AK353" s="80">
        <v>6074.0471313476564</v>
      </c>
      <c r="AL353" s="80">
        <v>21799.727443359388</v>
      </c>
      <c r="AM353" s="80">
        <v>25730.390533203106</v>
      </c>
      <c r="AN353" s="80">
        <v>4892.0022949218819</v>
      </c>
      <c r="AO353" s="80">
        <v>61447.706638671887</v>
      </c>
      <c r="AP353" s="80">
        <v>660.24561821563645</v>
      </c>
      <c r="AQ353" s="80">
        <v>86031.645903352503</v>
      </c>
      <c r="AR353" s="80">
        <v>66741.794986328168</v>
      </c>
      <c r="AS353" s="80">
        <v>59262.104873046854</v>
      </c>
      <c r="AT353" s="80">
        <v>19796.613168867068</v>
      </c>
      <c r="AU353" s="80">
        <v>66508.510372201767</v>
      </c>
      <c r="AV353" s="80">
        <v>27358.18344140624</v>
      </c>
      <c r="AW353" s="80">
        <v>5027.6319678311384</v>
      </c>
      <c r="AX353" s="80">
        <v>45141.898662109401</v>
      </c>
      <c r="AY353" s="81">
        <v>85614.812699218717</v>
      </c>
    </row>
    <row r="354" spans="1:51" x14ac:dyDescent="0.25">
      <c r="A354" s="78">
        <v>43784</v>
      </c>
      <c r="B354" s="79">
        <v>17</v>
      </c>
      <c r="C354" s="80">
        <v>46413.492896982825</v>
      </c>
      <c r="D354" s="80">
        <v>45298.526726562508</v>
      </c>
      <c r="E354" s="80">
        <v>21442.154160156253</v>
      </c>
      <c r="F354" s="80">
        <v>77031.639535156268</v>
      </c>
      <c r="G354" s="80">
        <v>44315.22903977595</v>
      </c>
      <c r="H354" s="80">
        <v>11602.59323975</v>
      </c>
      <c r="I354" s="80">
        <v>46830.964329101589</v>
      </c>
      <c r="J354" s="80">
        <v>121.49002075195321</v>
      </c>
      <c r="K354" s="80">
        <v>23543.894736937509</v>
      </c>
      <c r="L354" s="80">
        <v>12484.164730369001</v>
      </c>
      <c r="M354" s="80">
        <v>41510.597705523542</v>
      </c>
      <c r="N354" s="80">
        <v>19052.763648437503</v>
      </c>
      <c r="O354" s="80">
        <v>62334.175768796893</v>
      </c>
      <c r="P354" s="80">
        <v>4459.3600465344243</v>
      </c>
      <c r="Q354" s="80">
        <v>34.633754730224609</v>
      </c>
      <c r="R354" s="80">
        <v>6287.0296508789097</v>
      </c>
      <c r="S354" s="80">
        <v>51936.230625000018</v>
      </c>
      <c r="T354" s="80">
        <v>20343.77393554688</v>
      </c>
      <c r="U354" s="80">
        <v>9000.1135917968695</v>
      </c>
      <c r="V354" s="80">
        <v>69735.785353124986</v>
      </c>
      <c r="W354" s="80">
        <v>5986.0410400390592</v>
      </c>
      <c r="X354" s="80">
        <v>23223.085939516008</v>
      </c>
      <c r="Y354" s="80">
        <v>19641.323015625007</v>
      </c>
      <c r="Z354" s="80">
        <v>409.10663001098624</v>
      </c>
      <c r="AA354" s="80">
        <v>32919.752759765623</v>
      </c>
      <c r="AB354" s="80">
        <v>38095.006992187511</v>
      </c>
      <c r="AC354" s="80">
        <v>32181.694880117582</v>
      </c>
      <c r="AD354" s="80">
        <v>40641.023703124978</v>
      </c>
      <c r="AE354" s="80">
        <v>11608.02946274237</v>
      </c>
      <c r="AF354" s="80">
        <v>49.837760593750005</v>
      </c>
      <c r="AG354" s="80">
        <v>25640.368390625001</v>
      </c>
      <c r="AH354" s="80">
        <v>44964.276410156242</v>
      </c>
      <c r="AI354" s="80">
        <v>16788.33251953125</v>
      </c>
      <c r="AJ354" s="80">
        <v>211.36328956249889</v>
      </c>
      <c r="AK354" s="80">
        <v>5998.1876645614411</v>
      </c>
      <c r="AL354" s="80">
        <v>21717.339455078116</v>
      </c>
      <c r="AM354" s="80">
        <v>24958.391220703143</v>
      </c>
      <c r="AN354" s="80">
        <v>4810.0813476562598</v>
      </c>
      <c r="AO354" s="80">
        <v>60189.997582031247</v>
      </c>
      <c r="AP354" s="80">
        <v>514.00953905975416</v>
      </c>
      <c r="AQ354" s="80">
        <v>81442.225356477575</v>
      </c>
      <c r="AR354" s="80">
        <v>65306.139561523429</v>
      </c>
      <c r="AS354" s="80">
        <v>58934.894841796879</v>
      </c>
      <c r="AT354" s="80">
        <v>20387.328009441477</v>
      </c>
      <c r="AU354" s="80">
        <v>65002.927192514238</v>
      </c>
      <c r="AV354" s="80">
        <v>27412.143273437494</v>
      </c>
      <c r="AW354" s="80">
        <v>1811.041195380355</v>
      </c>
      <c r="AX354" s="80">
        <v>44879.811188964857</v>
      </c>
      <c r="AY354" s="81">
        <v>82317.263140625</v>
      </c>
    </row>
    <row r="355" spans="1:51" x14ac:dyDescent="0.25">
      <c r="A355" s="78">
        <v>43784</v>
      </c>
      <c r="B355" s="79">
        <v>18</v>
      </c>
      <c r="C355" s="80">
        <v>44450.580282210831</v>
      </c>
      <c r="D355" s="80">
        <v>44831.477976562484</v>
      </c>
      <c r="E355" s="80">
        <v>19922.694648437493</v>
      </c>
      <c r="F355" s="80">
        <v>74662.301542968722</v>
      </c>
      <c r="G355" s="80">
        <v>41207.597428989793</v>
      </c>
      <c r="H355" s="80">
        <v>10658.342364031258</v>
      </c>
      <c r="I355" s="80">
        <v>43775.455179687488</v>
      </c>
      <c r="J355" s="80">
        <v>130.31988906860349</v>
      </c>
      <c r="K355" s="80">
        <v>22240.743346156247</v>
      </c>
      <c r="L355" s="80">
        <v>11460.859673728355</v>
      </c>
      <c r="M355" s="80">
        <v>36889.357168195434</v>
      </c>
      <c r="N355" s="80">
        <v>18282.289605468752</v>
      </c>
      <c r="O355" s="80">
        <v>58400.660971187513</v>
      </c>
      <c r="P355" s="80">
        <v>4419.9534009436029</v>
      </c>
      <c r="Q355" s="80">
        <v>34.480170249938972</v>
      </c>
      <c r="R355" s="80">
        <v>6323.3795898437547</v>
      </c>
      <c r="S355" s="80">
        <v>50429.2412578125</v>
      </c>
      <c r="T355" s="80">
        <v>19405.711271484379</v>
      </c>
      <c r="U355" s="80">
        <v>8235.0753496093803</v>
      </c>
      <c r="V355" s="80">
        <v>68435.86936640623</v>
      </c>
      <c r="W355" s="80">
        <v>5305.9440917968805</v>
      </c>
      <c r="X355" s="80">
        <v>20551.693232547383</v>
      </c>
      <c r="Y355" s="80">
        <v>18111.629910156247</v>
      </c>
      <c r="Z355" s="80">
        <v>396.04918267822279</v>
      </c>
      <c r="AA355" s="80">
        <v>30650.743195312483</v>
      </c>
      <c r="AB355" s="80">
        <v>33632.077132812497</v>
      </c>
      <c r="AC355" s="80">
        <v>30644.137319905545</v>
      </c>
      <c r="AD355" s="80">
        <v>40311.573894531255</v>
      </c>
      <c r="AE355" s="80">
        <v>12135.937054687511</v>
      </c>
      <c r="AF355" s="80">
        <v>49.837760593750005</v>
      </c>
      <c r="AG355" s="80">
        <v>25078.108734375</v>
      </c>
      <c r="AH355" s="80">
        <v>46202.913652343756</v>
      </c>
      <c r="AI355" s="80">
        <v>15759.36933593751</v>
      </c>
      <c r="AJ355" s="80">
        <v>197.53825433398515</v>
      </c>
      <c r="AK355" s="80">
        <v>5627.8987829088728</v>
      </c>
      <c r="AL355" s="80">
        <v>21890.851050781257</v>
      </c>
      <c r="AM355" s="80">
        <v>23900.175541015618</v>
      </c>
      <c r="AN355" s="80">
        <v>5062.5664550781221</v>
      </c>
      <c r="AO355" s="80">
        <v>55624.912689453129</v>
      </c>
      <c r="AP355" s="80">
        <v>436.12786114532577</v>
      </c>
      <c r="AQ355" s="80">
        <v>73624.103653352504</v>
      </c>
      <c r="AR355" s="80">
        <v>60600.443346679684</v>
      </c>
      <c r="AS355" s="80">
        <v>57358.262478515622</v>
      </c>
      <c r="AT355" s="80">
        <v>19479.845515013007</v>
      </c>
      <c r="AU355" s="80">
        <v>61827.071473764219</v>
      </c>
      <c r="AV355" s="80">
        <v>27124.459890625007</v>
      </c>
      <c r="AW355" s="80">
        <v>1494.4294288946435</v>
      </c>
      <c r="AX355" s="80">
        <v>44597.494658203119</v>
      </c>
      <c r="AY355" s="81">
        <v>77500.598687499994</v>
      </c>
    </row>
    <row r="356" spans="1:51" x14ac:dyDescent="0.25">
      <c r="A356" s="78">
        <v>43784</v>
      </c>
      <c r="B356" s="79">
        <v>19</v>
      </c>
      <c r="C356" s="80">
        <v>41707.396502625284</v>
      </c>
      <c r="D356" s="80">
        <v>42048.178664062521</v>
      </c>
      <c r="E356" s="80">
        <v>18800.385283203141</v>
      </c>
      <c r="F356" s="80">
        <v>70610.824703124992</v>
      </c>
      <c r="G356" s="80">
        <v>37374.735591980534</v>
      </c>
      <c r="H356" s="80">
        <v>8831.8782043749979</v>
      </c>
      <c r="I356" s="80">
        <v>39661.229556640625</v>
      </c>
      <c r="J356" s="80">
        <v>129.7597770690918</v>
      </c>
      <c r="K356" s="80">
        <v>20372.415083390628</v>
      </c>
      <c r="L356" s="80">
        <v>10390.515557517456</v>
      </c>
      <c r="M356" s="80">
        <v>32727.498266990224</v>
      </c>
      <c r="N356" s="80">
        <v>17671.272863281254</v>
      </c>
      <c r="O356" s="80">
        <v>53539.325824765612</v>
      </c>
      <c r="P356" s="80">
        <v>4086.326530644531</v>
      </c>
      <c r="Q356" s="80">
        <v>35.334022521972656</v>
      </c>
      <c r="R356" s="80">
        <v>6289.4304077148363</v>
      </c>
      <c r="S356" s="80">
        <v>48293.235769531268</v>
      </c>
      <c r="T356" s="80">
        <v>18428.475445312499</v>
      </c>
      <c r="U356" s="80">
        <v>7567.7380371093805</v>
      </c>
      <c r="V356" s="80">
        <v>66468.357106250012</v>
      </c>
      <c r="W356" s="80">
        <v>4866.9425781249993</v>
      </c>
      <c r="X356" s="80">
        <v>18142.524905677583</v>
      </c>
      <c r="Y356" s="80">
        <v>16380.190300781247</v>
      </c>
      <c r="Z356" s="80">
        <v>405.50900365600597</v>
      </c>
      <c r="AA356" s="80">
        <v>28394.150009765632</v>
      </c>
      <c r="AB356" s="80">
        <v>28044.025810546867</v>
      </c>
      <c r="AC356" s="80">
        <v>28838.421751178987</v>
      </c>
      <c r="AD356" s="80">
        <v>39800.312378906237</v>
      </c>
      <c r="AE356" s="80">
        <v>11437.75824804689</v>
      </c>
      <c r="AF356" s="80">
        <v>49.837760593750005</v>
      </c>
      <c r="AG356" s="80">
        <v>24031.39051171875</v>
      </c>
      <c r="AH356" s="80">
        <v>46758.196000000004</v>
      </c>
      <c r="AI356" s="80">
        <v>13863.98369140624</v>
      </c>
      <c r="AJ356" s="80">
        <v>129.70855561132845</v>
      </c>
      <c r="AK356" s="80">
        <v>5227.5591236540949</v>
      </c>
      <c r="AL356" s="80">
        <v>22202.454955078127</v>
      </c>
      <c r="AM356" s="80">
        <v>22558.310371093754</v>
      </c>
      <c r="AN356" s="80">
        <v>5298.8653808593717</v>
      </c>
      <c r="AO356" s="80">
        <v>52293.334818359363</v>
      </c>
      <c r="AP356" s="80">
        <v>419.74877307067874</v>
      </c>
      <c r="AQ356" s="80">
        <v>64622.043893586946</v>
      </c>
      <c r="AR356" s="80">
        <v>54313.992740234367</v>
      </c>
      <c r="AS356" s="80">
        <v>56021.855869140614</v>
      </c>
      <c r="AT356" s="80">
        <v>17882.802348394463</v>
      </c>
      <c r="AU356" s="80">
        <v>57977.052462045482</v>
      </c>
      <c r="AV356" s="80">
        <v>27149.331300781243</v>
      </c>
      <c r="AW356" s="80">
        <v>1832.3981198162903</v>
      </c>
      <c r="AX356" s="80">
        <v>44581.054572753899</v>
      </c>
      <c r="AY356" s="81">
        <v>68810.285355468688</v>
      </c>
    </row>
    <row r="357" spans="1:51" x14ac:dyDescent="0.25">
      <c r="A357" s="78">
        <v>43784</v>
      </c>
      <c r="B357" s="79">
        <v>20</v>
      </c>
      <c r="C357" s="80">
        <v>38427.277065758106</v>
      </c>
      <c r="D357" s="80">
        <v>40800.371484375006</v>
      </c>
      <c r="E357" s="80">
        <v>18173.28838867187</v>
      </c>
      <c r="F357" s="80">
        <v>64894.3417109375</v>
      </c>
      <c r="G357" s="80">
        <v>35634.521830143989</v>
      </c>
      <c r="H357" s="80">
        <v>7520.546594359379</v>
      </c>
      <c r="I357" s="80">
        <v>34800.646788085935</v>
      </c>
      <c r="J357" s="80">
        <v>139.5657501220704</v>
      </c>
      <c r="K357" s="80">
        <v>19632.052732765635</v>
      </c>
      <c r="L357" s="80">
        <v>9452.7476395486938</v>
      </c>
      <c r="M357" s="80">
        <v>31013.758331405439</v>
      </c>
      <c r="N357" s="80">
        <v>16843.567527343752</v>
      </c>
      <c r="O357" s="80">
        <v>49216.779085484392</v>
      </c>
      <c r="P357" s="80">
        <v>3707.5700117205802</v>
      </c>
      <c r="Q357" s="80">
        <v>34.578100204467781</v>
      </c>
      <c r="R357" s="80">
        <v>6372.6833496093786</v>
      </c>
      <c r="S357" s="80">
        <v>47961.247908203135</v>
      </c>
      <c r="T357" s="80">
        <v>17639.158783203118</v>
      </c>
      <c r="U357" s="80">
        <v>7481.8129638671999</v>
      </c>
      <c r="V357" s="80">
        <v>66247.467057031245</v>
      </c>
      <c r="W357" s="80">
        <v>4612.6666992187502</v>
      </c>
      <c r="X357" s="80">
        <v>15780.686212790386</v>
      </c>
      <c r="Y357" s="80">
        <v>16166.429050781258</v>
      </c>
      <c r="Z357" s="80">
        <v>394.89904798583979</v>
      </c>
      <c r="AA357" s="80">
        <v>27767.808642578122</v>
      </c>
      <c r="AB357" s="80">
        <v>23771.990609375003</v>
      </c>
      <c r="AC357" s="80">
        <v>27478.833035091942</v>
      </c>
      <c r="AD357" s="80">
        <v>40185.509972656255</v>
      </c>
      <c r="AE357" s="80">
        <v>11860.372808593753</v>
      </c>
      <c r="AF357" s="80">
        <v>49.837760593750005</v>
      </c>
      <c r="AG357" s="80">
        <v>23515.852769531251</v>
      </c>
      <c r="AH357" s="80">
        <v>47473.780312500014</v>
      </c>
      <c r="AI357" s="80">
        <v>13047.884765625</v>
      </c>
      <c r="AJ357" s="80">
        <v>111.38452249023391</v>
      </c>
      <c r="AK357" s="80">
        <v>5446.8462791121083</v>
      </c>
      <c r="AL357" s="80">
        <v>22881.174775390635</v>
      </c>
      <c r="AM357" s="80">
        <v>22503.618687500017</v>
      </c>
      <c r="AN357" s="80">
        <v>5407.3851562500004</v>
      </c>
      <c r="AO357" s="80">
        <v>50263.319099609376</v>
      </c>
      <c r="AP357" s="80">
        <v>303.52313847892782</v>
      </c>
      <c r="AQ357" s="80">
        <v>56258.926429719722</v>
      </c>
      <c r="AR357" s="80">
        <v>51887.847202148449</v>
      </c>
      <c r="AS357" s="80">
        <v>56023.199160156248</v>
      </c>
      <c r="AT357" s="80">
        <v>15781.202379849605</v>
      </c>
      <c r="AU357" s="80">
        <v>55338.749407357973</v>
      </c>
      <c r="AV357" s="80">
        <v>27079.868265625009</v>
      </c>
      <c r="AW357" s="80">
        <v>2357.8247692932237</v>
      </c>
      <c r="AX357" s="80">
        <v>45041.085656738287</v>
      </c>
      <c r="AY357" s="81">
        <v>56885.614324218754</v>
      </c>
    </row>
    <row r="358" spans="1:51" x14ac:dyDescent="0.25">
      <c r="A358" s="78">
        <v>43784</v>
      </c>
      <c r="B358" s="79">
        <v>21</v>
      </c>
      <c r="C358" s="80">
        <v>35789.035338118119</v>
      </c>
      <c r="D358" s="80">
        <v>41094.17813671875</v>
      </c>
      <c r="E358" s="80">
        <v>18571.144697265612</v>
      </c>
      <c r="F358" s="80">
        <v>62529.413140624994</v>
      </c>
      <c r="G358" s="80">
        <v>36330.492114638924</v>
      </c>
      <c r="H358" s="80">
        <v>6683.5271239999984</v>
      </c>
      <c r="I358" s="80">
        <v>32777.367175781263</v>
      </c>
      <c r="J358" s="80">
        <v>142.16306304931629</v>
      </c>
      <c r="K358" s="80">
        <v>19850.094955312492</v>
      </c>
      <c r="L358" s="80">
        <v>9177.2995008768139</v>
      </c>
      <c r="M358" s="80">
        <v>31488.390764007014</v>
      </c>
      <c r="N358" s="80">
        <v>16695.737687499997</v>
      </c>
      <c r="O358" s="80">
        <v>48463.313307703131</v>
      </c>
      <c r="P358" s="80">
        <v>3762.4374452741199</v>
      </c>
      <c r="Q358" s="80">
        <v>34.277390480041511</v>
      </c>
      <c r="R358" s="80">
        <v>6687.3281494140665</v>
      </c>
      <c r="S358" s="80">
        <v>50113.075546874999</v>
      </c>
      <c r="T358" s="80">
        <v>16800.977733398442</v>
      </c>
      <c r="U358" s="80">
        <v>8495.0660986328203</v>
      </c>
      <c r="V358" s="80">
        <v>67739.117954687477</v>
      </c>
      <c r="W358" s="80">
        <v>4715.0197753906305</v>
      </c>
      <c r="X358" s="80">
        <v>15076.836607087193</v>
      </c>
      <c r="Y358" s="80">
        <v>16733.115953124994</v>
      </c>
      <c r="Z358" s="80">
        <v>359.8240926574706</v>
      </c>
      <c r="AA358" s="80">
        <v>28079.723929687527</v>
      </c>
      <c r="AB358" s="80">
        <v>21830.559332031236</v>
      </c>
      <c r="AC358" s="80">
        <v>27613.305887624581</v>
      </c>
      <c r="AD358" s="80">
        <v>40949.351652343757</v>
      </c>
      <c r="AE358" s="80">
        <v>11810.806087890645</v>
      </c>
      <c r="AF358" s="80">
        <v>49.837760593750005</v>
      </c>
      <c r="AG358" s="80">
        <v>24371.511019531252</v>
      </c>
      <c r="AH358" s="80">
        <v>49843.232058593763</v>
      </c>
      <c r="AI358" s="80">
        <v>12293.86787109376</v>
      </c>
      <c r="AJ358" s="80">
        <v>78.201634509765825</v>
      </c>
      <c r="AK358" s="80">
        <v>6029.7497248776463</v>
      </c>
      <c r="AL358" s="80">
        <v>24235.591335937497</v>
      </c>
      <c r="AM358" s="80">
        <v>22424.772929687526</v>
      </c>
      <c r="AN358" s="80">
        <v>5391.2824218749993</v>
      </c>
      <c r="AO358" s="80">
        <v>50468.96177099608</v>
      </c>
      <c r="AP358" s="80">
        <v>263.74912093950115</v>
      </c>
      <c r="AQ358" s="80">
        <v>51731.24710843066</v>
      </c>
      <c r="AR358" s="80">
        <v>52722.226749023452</v>
      </c>
      <c r="AS358" s="80">
        <v>59138.643115234379</v>
      </c>
      <c r="AT358" s="80">
        <v>15841.725139480277</v>
      </c>
      <c r="AU358" s="80">
        <v>55423.98071985798</v>
      </c>
      <c r="AV358" s="80">
        <v>27552.464269531247</v>
      </c>
      <c r="AW358" s="80">
        <v>2226.2544606628512</v>
      </c>
      <c r="AX358" s="80">
        <v>47471.423500976583</v>
      </c>
      <c r="AY358" s="81">
        <v>48589.127230468766</v>
      </c>
    </row>
    <row r="359" spans="1:51" x14ac:dyDescent="0.25">
      <c r="A359" s="78">
        <v>43784</v>
      </c>
      <c r="B359" s="79">
        <v>22</v>
      </c>
      <c r="C359" s="80">
        <v>37941.502650320646</v>
      </c>
      <c r="D359" s="80">
        <v>44944.157339843754</v>
      </c>
      <c r="E359" s="80">
        <v>21685.832753906256</v>
      </c>
      <c r="F359" s="80">
        <v>65726.211382812457</v>
      </c>
      <c r="G359" s="80">
        <v>41759.356522134338</v>
      </c>
      <c r="H359" s="80">
        <v>7014.6574676093805</v>
      </c>
      <c r="I359" s="80">
        <v>31676.588877929698</v>
      </c>
      <c r="J359" s="80">
        <v>149.5951385498046</v>
      </c>
      <c r="K359" s="80">
        <v>21788.103712796881</v>
      </c>
      <c r="L359" s="80">
        <v>9754.6959872049229</v>
      </c>
      <c r="M359" s="80">
        <v>33270.889072769802</v>
      </c>
      <c r="N359" s="80">
        <v>18814.415750000004</v>
      </c>
      <c r="O359" s="80">
        <v>50428.78493123439</v>
      </c>
      <c r="P359" s="80">
        <v>3959.1446656599232</v>
      </c>
      <c r="Q359" s="80">
        <v>34.616074562072754</v>
      </c>
      <c r="R359" s="80">
        <v>7786.6052246093886</v>
      </c>
      <c r="S359" s="80">
        <v>56299.372855468748</v>
      </c>
      <c r="T359" s="80">
        <v>19224.366233398439</v>
      </c>
      <c r="U359" s="80">
        <v>10354.15898046875</v>
      </c>
      <c r="V359" s="80">
        <v>77042.048465625005</v>
      </c>
      <c r="W359" s="80">
        <v>5216.0542724609404</v>
      </c>
      <c r="X359" s="80">
        <v>17100.013777860597</v>
      </c>
      <c r="Y359" s="80">
        <v>18044.62537890625</v>
      </c>
      <c r="Z359" s="80">
        <v>390.39213955078128</v>
      </c>
      <c r="AA359" s="80">
        <v>31563.514312499992</v>
      </c>
      <c r="AB359" s="80">
        <v>21074.465859375006</v>
      </c>
      <c r="AC359" s="80">
        <v>30449.963352818457</v>
      </c>
      <c r="AD359" s="80">
        <v>46922.211746093752</v>
      </c>
      <c r="AE359" s="80">
        <v>13343.715097656226</v>
      </c>
      <c r="AF359" s="80">
        <v>49.837760593750005</v>
      </c>
      <c r="AG359" s="80">
        <v>27067.151218750001</v>
      </c>
      <c r="AH359" s="80">
        <v>57938.28349999999</v>
      </c>
      <c r="AI359" s="80">
        <v>13064.647070312511</v>
      </c>
      <c r="AJ359" s="80">
        <v>104.56359152929701</v>
      </c>
      <c r="AK359" s="80">
        <v>6263.6520736694392</v>
      </c>
      <c r="AL359" s="80">
        <v>27266.540832031264</v>
      </c>
      <c r="AM359" s="80">
        <v>24480.328337890627</v>
      </c>
      <c r="AN359" s="80">
        <v>6233.5581542968812</v>
      </c>
      <c r="AO359" s="80">
        <v>54521.866835449218</v>
      </c>
      <c r="AP359" s="80">
        <v>411.59142968750007</v>
      </c>
      <c r="AQ359" s="80">
        <v>50900.837365266605</v>
      </c>
      <c r="AR359" s="80">
        <v>57374.734768554685</v>
      </c>
      <c r="AS359" s="80">
        <v>65518.888722656222</v>
      </c>
      <c r="AT359" s="80">
        <v>16705.034160028663</v>
      </c>
      <c r="AU359" s="80">
        <v>59186.709126107977</v>
      </c>
      <c r="AV359" s="80">
        <v>32825.317484375002</v>
      </c>
      <c r="AW359" s="80">
        <v>3524.6528653338519</v>
      </c>
      <c r="AX359" s="80">
        <v>54961.543310546884</v>
      </c>
      <c r="AY359" s="81">
        <v>47064.572738281255</v>
      </c>
    </row>
    <row r="360" spans="1:51" x14ac:dyDescent="0.25">
      <c r="A360" s="78">
        <v>43784</v>
      </c>
      <c r="B360" s="79">
        <v>23</v>
      </c>
      <c r="C360" s="80">
        <v>35112.820767352125</v>
      </c>
      <c r="D360" s="80">
        <v>43549.857531250025</v>
      </c>
      <c r="E360" s="80">
        <v>20476.520595703147</v>
      </c>
      <c r="F360" s="80">
        <v>61367.665738281248</v>
      </c>
      <c r="G360" s="80">
        <v>39666.476479165583</v>
      </c>
      <c r="H360" s="80">
        <v>6725.8906124062614</v>
      </c>
      <c r="I360" s="80">
        <v>29747.107708007792</v>
      </c>
      <c r="J360" s="80">
        <v>143.91827392578131</v>
      </c>
      <c r="K360" s="80">
        <v>21101.907368453121</v>
      </c>
      <c r="L360" s="80">
        <v>9447.1485643533688</v>
      </c>
      <c r="M360" s="80">
        <v>33280.720111551105</v>
      </c>
      <c r="N360" s="80">
        <v>17873.570867187496</v>
      </c>
      <c r="O360" s="80">
        <v>48077.265181640643</v>
      </c>
      <c r="P360" s="80">
        <v>3782.544355901473</v>
      </c>
      <c r="Q360" s="80">
        <v>34.019306182861328</v>
      </c>
      <c r="R360" s="80">
        <v>7607.7527709960923</v>
      </c>
      <c r="S360" s="80">
        <v>55041.710228515614</v>
      </c>
      <c r="T360" s="80">
        <v>17550.677565429669</v>
      </c>
      <c r="U360" s="80">
        <v>9772.905128906239</v>
      </c>
      <c r="V360" s="80">
        <v>74085.011326562482</v>
      </c>
      <c r="W360" s="80">
        <v>5040.2593505859404</v>
      </c>
      <c r="X360" s="80">
        <v>15907.226545042085</v>
      </c>
      <c r="Y360" s="80">
        <v>17439.407480468744</v>
      </c>
      <c r="Z360" s="80">
        <v>384.15041157226563</v>
      </c>
      <c r="AA360" s="80">
        <v>30359.687318359396</v>
      </c>
      <c r="AB360" s="80">
        <v>19763.780630859386</v>
      </c>
      <c r="AC360" s="80">
        <v>28584.604340148489</v>
      </c>
      <c r="AD360" s="80">
        <v>45112.207027343764</v>
      </c>
      <c r="AE360" s="80">
        <v>13273.789115234389</v>
      </c>
      <c r="AF360" s="80">
        <v>49.837760593750005</v>
      </c>
      <c r="AG360" s="80">
        <v>25983.754359375002</v>
      </c>
      <c r="AH360" s="80">
        <v>57162.170070312503</v>
      </c>
      <c r="AI360" s="80">
        <v>12575.386376953131</v>
      </c>
      <c r="AJ360" s="80">
        <v>103.70489487890711</v>
      </c>
      <c r="AK360" s="80">
        <v>6296.9716369628877</v>
      </c>
      <c r="AL360" s="80">
        <v>26874.279941406257</v>
      </c>
      <c r="AM360" s="80">
        <v>23697.905896484412</v>
      </c>
      <c r="AN360" s="80">
        <v>6019.5809082031301</v>
      </c>
      <c r="AO360" s="80">
        <v>52817.525686523441</v>
      </c>
      <c r="AP360" s="80">
        <v>366.88273388671905</v>
      </c>
      <c r="AQ360" s="80">
        <v>48659.336290071267</v>
      </c>
      <c r="AR360" s="80">
        <v>55203.881462890604</v>
      </c>
      <c r="AS360" s="80">
        <v>63813.046644531256</v>
      </c>
      <c r="AT360" s="80">
        <v>16049.232016248405</v>
      </c>
      <c r="AU360" s="80">
        <v>56337.883919076732</v>
      </c>
      <c r="AV360" s="80">
        <v>32008.358535156254</v>
      </c>
      <c r="AW360" s="80">
        <v>4576.754128364264</v>
      </c>
      <c r="AX360" s="80">
        <v>53336.056989746117</v>
      </c>
      <c r="AY360" s="81">
        <v>44356.193156250032</v>
      </c>
    </row>
    <row r="361" spans="1:51" x14ac:dyDescent="0.25">
      <c r="A361" s="78">
        <v>43784</v>
      </c>
      <c r="B361" s="79">
        <v>24</v>
      </c>
      <c r="C361" s="80">
        <v>31569.061610697681</v>
      </c>
      <c r="D361" s="80">
        <v>40905.562238281243</v>
      </c>
      <c r="E361" s="80">
        <v>18284.246015625013</v>
      </c>
      <c r="F361" s="80">
        <v>55572.336519531258</v>
      </c>
      <c r="G361" s="80">
        <v>35951.360748696839</v>
      </c>
      <c r="H361" s="80">
        <v>6625.5914781718811</v>
      </c>
      <c r="I361" s="80">
        <v>27133.76497753906</v>
      </c>
      <c r="J361" s="80">
        <v>133.7918586730957</v>
      </c>
      <c r="K361" s="80">
        <v>19662.11958656249</v>
      </c>
      <c r="L361" s="80">
        <v>8957.2635721658735</v>
      </c>
      <c r="M361" s="80">
        <v>32183.57927722911</v>
      </c>
      <c r="N361" s="80">
        <v>16183.174082031248</v>
      </c>
      <c r="O361" s="80">
        <v>44325.015945812513</v>
      </c>
      <c r="P361" s="80">
        <v>3505.3944992914112</v>
      </c>
      <c r="Q361" s="80">
        <v>33.586810111999519</v>
      </c>
      <c r="R361" s="80">
        <v>7067.5348144531299</v>
      </c>
      <c r="S361" s="80">
        <v>51215.717443359383</v>
      </c>
      <c r="T361" s="80">
        <v>15888.319880859379</v>
      </c>
      <c r="U361" s="80">
        <v>8768.7207890624995</v>
      </c>
      <c r="V361" s="80">
        <v>67921.658572656248</v>
      </c>
      <c r="W361" s="80">
        <v>4660.8031250000004</v>
      </c>
      <c r="X361" s="80">
        <v>15403.881143218901</v>
      </c>
      <c r="Y361" s="80">
        <v>16566.926597656246</v>
      </c>
      <c r="Z361" s="80">
        <v>399.63592806396474</v>
      </c>
      <c r="AA361" s="80">
        <v>28523.432832031256</v>
      </c>
      <c r="AB361" s="80">
        <v>18396.878318359384</v>
      </c>
      <c r="AC361" s="80">
        <v>26149.430185260386</v>
      </c>
      <c r="AD361" s="80">
        <v>41485.746550781245</v>
      </c>
      <c r="AE361" s="80">
        <v>12372.797693359364</v>
      </c>
      <c r="AF361" s="80">
        <v>49.837760593750005</v>
      </c>
      <c r="AG361" s="80">
        <v>24149.362230468752</v>
      </c>
      <c r="AH361" s="80">
        <v>49091.271933593758</v>
      </c>
      <c r="AI361" s="80">
        <v>11819.304394531249</v>
      </c>
      <c r="AJ361" s="80">
        <v>102.00962081836019</v>
      </c>
      <c r="AK361" s="80">
        <v>5882.9608276367217</v>
      </c>
      <c r="AL361" s="80">
        <v>25214.196416015631</v>
      </c>
      <c r="AM361" s="80">
        <v>22388.420386718761</v>
      </c>
      <c r="AN361" s="80">
        <v>5467.1166015624913</v>
      </c>
      <c r="AO361" s="80">
        <v>49215.655852539072</v>
      </c>
      <c r="AP361" s="80">
        <v>357.34192065429704</v>
      </c>
      <c r="AQ361" s="80">
        <v>45422.160126985364</v>
      </c>
      <c r="AR361" s="80">
        <v>51505.400860351539</v>
      </c>
      <c r="AS361" s="80">
        <v>59393.28128515627</v>
      </c>
      <c r="AT361" s="80">
        <v>15293.964872135937</v>
      </c>
      <c r="AU361" s="80">
        <v>52032.796940561115</v>
      </c>
      <c r="AV361" s="80">
        <v>30222.628066406232</v>
      </c>
      <c r="AW361" s="80">
        <v>6835.5570749408062</v>
      </c>
      <c r="AX361" s="80">
        <v>49840.457395019548</v>
      </c>
      <c r="AY361" s="81">
        <v>41114.95986523437</v>
      </c>
    </row>
    <row r="362" spans="1:51" x14ac:dyDescent="0.25">
      <c r="A362" s="78">
        <v>43785</v>
      </c>
      <c r="B362" s="79">
        <v>1</v>
      </c>
      <c r="C362" s="80">
        <v>28196.185256422199</v>
      </c>
      <c r="D362" s="80">
        <v>37691.854871093747</v>
      </c>
      <c r="E362" s="80">
        <v>16121.572324218756</v>
      </c>
      <c r="F362" s="80">
        <v>49431.201515624998</v>
      </c>
      <c r="G362" s="80">
        <v>31716.089934243733</v>
      </c>
      <c r="H362" s="80">
        <v>6251.5023888593796</v>
      </c>
      <c r="I362" s="80">
        <v>24769.285804687497</v>
      </c>
      <c r="J362" s="80">
        <v>115.2438850402832</v>
      </c>
      <c r="K362" s="80">
        <v>17558.719528921883</v>
      </c>
      <c r="L362" s="80">
        <v>8044.1124618142867</v>
      </c>
      <c r="M362" s="80">
        <v>29632.27002823502</v>
      </c>
      <c r="N362" s="80">
        <v>14455.356146484381</v>
      </c>
      <c r="O362" s="80">
        <v>40400.786903609398</v>
      </c>
      <c r="P362" s="80">
        <v>3280.0217773149247</v>
      </c>
      <c r="Q362" s="80">
        <v>33.198048591613755</v>
      </c>
      <c r="R362" s="80">
        <v>6271.1939086914153</v>
      </c>
      <c r="S362" s="80">
        <v>46144.35904687499</v>
      </c>
      <c r="T362" s="80">
        <v>14470.65669238281</v>
      </c>
      <c r="U362" s="80">
        <v>7927.3135175781299</v>
      </c>
      <c r="V362" s="80">
        <v>61391.498224999996</v>
      </c>
      <c r="W362" s="80">
        <v>4438.6661132812596</v>
      </c>
      <c r="X362" s="80">
        <v>14699.29391699705</v>
      </c>
      <c r="Y362" s="80">
        <v>15401.15356640625</v>
      </c>
      <c r="Z362" s="80">
        <v>361.82852744140632</v>
      </c>
      <c r="AA362" s="80">
        <v>25723.608564453127</v>
      </c>
      <c r="AB362" s="80">
        <v>17065.5227011719</v>
      </c>
      <c r="AC362" s="80">
        <v>23339.364283732761</v>
      </c>
      <c r="AD362" s="80">
        <v>36619.816773437502</v>
      </c>
      <c r="AE362" s="80">
        <v>11544.090888671899</v>
      </c>
      <c r="AF362" s="80">
        <v>49.837760593750005</v>
      </c>
      <c r="AG362" s="80">
        <v>21539.247902343752</v>
      </c>
      <c r="AH362" s="80">
        <v>42579.757996093736</v>
      </c>
      <c r="AI362" s="80">
        <v>10921.629931640629</v>
      </c>
      <c r="AJ362" s="80">
        <v>98.479412523437134</v>
      </c>
      <c r="AK362" s="80">
        <v>5773.9389221191486</v>
      </c>
      <c r="AL362" s="80">
        <v>22459.090164062502</v>
      </c>
      <c r="AM362" s="80">
        <v>20107.262697265618</v>
      </c>
      <c r="AN362" s="80">
        <v>4904.3619140624996</v>
      </c>
      <c r="AO362" s="80">
        <v>44629.406313964828</v>
      </c>
      <c r="AP362" s="80">
        <v>260.98514611816393</v>
      </c>
      <c r="AQ362" s="80">
        <v>42222.956706086916</v>
      </c>
      <c r="AR362" s="80">
        <v>47028.19385742188</v>
      </c>
      <c r="AS362" s="80">
        <v>53031.797718750022</v>
      </c>
      <c r="AT362" s="80">
        <v>14679.264818697651</v>
      </c>
      <c r="AU362" s="80">
        <v>46806.507171029865</v>
      </c>
      <c r="AV362" s="80">
        <v>26764.995632812497</v>
      </c>
      <c r="AW362" s="80">
        <v>7543.982294686286</v>
      </c>
      <c r="AX362" s="80">
        <v>44075.17587158204</v>
      </c>
      <c r="AY362" s="81">
        <v>37673.924789062505</v>
      </c>
    </row>
    <row r="363" spans="1:51" x14ac:dyDescent="0.25">
      <c r="A363" s="78">
        <v>43785</v>
      </c>
      <c r="B363" s="79">
        <v>2</v>
      </c>
      <c r="C363" s="80">
        <v>25541.025261010323</v>
      </c>
      <c r="D363" s="80">
        <v>33084.002019531261</v>
      </c>
      <c r="E363" s="80">
        <v>14204.181406249987</v>
      </c>
      <c r="F363" s="80">
        <v>44575.367091796878</v>
      </c>
      <c r="G363" s="80">
        <v>27270.210162759344</v>
      </c>
      <c r="H363" s="80">
        <v>6020.4715385312511</v>
      </c>
      <c r="I363" s="80">
        <v>22845.783353027353</v>
      </c>
      <c r="J363" s="80">
        <v>98.011993408203196</v>
      </c>
      <c r="K363" s="80">
        <v>15483.893290640632</v>
      </c>
      <c r="L363" s="80">
        <v>7674.1115321267798</v>
      </c>
      <c r="M363" s="80">
        <v>29134.069130375014</v>
      </c>
      <c r="N363" s="80">
        <v>13190.681509765618</v>
      </c>
      <c r="O363" s="80">
        <v>36575.487308804695</v>
      </c>
      <c r="P363" s="80">
        <v>2974.8729252783178</v>
      </c>
      <c r="Q363" s="80">
        <v>32.146003246307373</v>
      </c>
      <c r="R363" s="80">
        <v>5208.0035522460948</v>
      </c>
      <c r="S363" s="80">
        <v>40290.330064453126</v>
      </c>
      <c r="T363" s="80">
        <v>13181.50618847658</v>
      </c>
      <c r="U363" s="80">
        <v>7088.5439718241269</v>
      </c>
      <c r="V363" s="80">
        <v>54340.798357812499</v>
      </c>
      <c r="W363" s="80">
        <v>3876.1913085937504</v>
      </c>
      <c r="X363" s="80">
        <v>13577.35816922059</v>
      </c>
      <c r="Y363" s="80">
        <v>13618.904656249995</v>
      </c>
      <c r="Z363" s="80">
        <v>359.54699838256829</v>
      </c>
      <c r="AA363" s="80">
        <v>21842.096171875004</v>
      </c>
      <c r="AB363" s="80">
        <v>15849.453667968733</v>
      </c>
      <c r="AC363" s="80">
        <v>21028.046618129498</v>
      </c>
      <c r="AD363" s="80">
        <v>31430.7736796875</v>
      </c>
      <c r="AE363" s="80">
        <v>10594.709185546883</v>
      </c>
      <c r="AF363" s="80">
        <v>49.837760593750005</v>
      </c>
      <c r="AG363" s="80">
        <v>18847.032128906249</v>
      </c>
      <c r="AH363" s="80">
        <v>36188.273347656264</v>
      </c>
      <c r="AI363" s="80">
        <v>9989.2780761718805</v>
      </c>
      <c r="AJ363" s="80">
        <v>90.222884218751005</v>
      </c>
      <c r="AK363" s="80">
        <v>5456.652215576175</v>
      </c>
      <c r="AL363" s="80">
        <v>19164.607224609394</v>
      </c>
      <c r="AM363" s="80">
        <v>17148.251241210946</v>
      </c>
      <c r="AN363" s="80">
        <v>3998.7734863281185</v>
      </c>
      <c r="AO363" s="80">
        <v>39458.715022460943</v>
      </c>
      <c r="AP363" s="80">
        <v>224.48514916992207</v>
      </c>
      <c r="AQ363" s="80">
        <v>39145.650353547833</v>
      </c>
      <c r="AR363" s="80">
        <v>42134.655711914042</v>
      </c>
      <c r="AS363" s="80">
        <v>46026.825490234376</v>
      </c>
      <c r="AT363" s="80">
        <v>13341.601160524691</v>
      </c>
      <c r="AU363" s="80">
        <v>42022.549161264214</v>
      </c>
      <c r="AV363" s="80">
        <v>23310.278082031255</v>
      </c>
      <c r="AW363" s="80">
        <v>7157.1514036462404</v>
      </c>
      <c r="AX363" s="80">
        <v>37450.487224121105</v>
      </c>
      <c r="AY363" s="81">
        <v>35061.500496093751</v>
      </c>
    </row>
    <row r="364" spans="1:51" x14ac:dyDescent="0.25">
      <c r="A364" s="78">
        <v>43785</v>
      </c>
      <c r="B364" s="79">
        <v>3</v>
      </c>
      <c r="C364" s="80">
        <v>23895.145390676436</v>
      </c>
      <c r="D364" s="80">
        <v>29987.311460937515</v>
      </c>
      <c r="E364" s="80">
        <v>12885.565224609381</v>
      </c>
      <c r="F364" s="80">
        <v>41167.09144726563</v>
      </c>
      <c r="G364" s="80">
        <v>23458.519008462459</v>
      </c>
      <c r="H364" s="80">
        <v>6085.9526182812579</v>
      </c>
      <c r="I364" s="80">
        <v>21165.132265136723</v>
      </c>
      <c r="J364" s="80">
        <v>90.201198577880788</v>
      </c>
      <c r="K364" s="80">
        <v>13795.990746562486</v>
      </c>
      <c r="L364" s="80">
        <v>7544.0493700174202</v>
      </c>
      <c r="M364" s="80">
        <v>26327.249716208986</v>
      </c>
      <c r="N364" s="80">
        <v>12089.316246093747</v>
      </c>
      <c r="O364" s="80">
        <v>33666.125675867195</v>
      </c>
      <c r="P364" s="80">
        <v>2743.181338359263</v>
      </c>
      <c r="Q364" s="80">
        <v>31.544918537139882</v>
      </c>
      <c r="R364" s="80">
        <v>4535.3700012207046</v>
      </c>
      <c r="S364" s="80">
        <v>35069.885605468757</v>
      </c>
      <c r="T364" s="80">
        <v>12075.368613281251</v>
      </c>
      <c r="U364" s="80">
        <v>6489.5083018990099</v>
      </c>
      <c r="V364" s="80">
        <v>47536.416900781252</v>
      </c>
      <c r="W364" s="80">
        <v>3577.4950439453196</v>
      </c>
      <c r="X364" s="80">
        <v>12389.612114275295</v>
      </c>
      <c r="Y364" s="80">
        <v>12844.833632812497</v>
      </c>
      <c r="Z364" s="80">
        <v>348.73318965454092</v>
      </c>
      <c r="AA364" s="80">
        <v>19313.067463867192</v>
      </c>
      <c r="AB364" s="80">
        <v>15043.97541796875</v>
      </c>
      <c r="AC364" s="80">
        <v>19439.250077503715</v>
      </c>
      <c r="AD364" s="80">
        <v>27686.090613281252</v>
      </c>
      <c r="AE364" s="80">
        <v>9762.068707031236</v>
      </c>
      <c r="AF364" s="80">
        <v>49.837760593750005</v>
      </c>
      <c r="AG364" s="80">
        <v>16897.57444140625</v>
      </c>
      <c r="AH364" s="80">
        <v>33030.277378906256</v>
      </c>
      <c r="AI364" s="80">
        <v>9153.7225097656301</v>
      </c>
      <c r="AJ364" s="80">
        <v>85.530001974609888</v>
      </c>
      <c r="AK364" s="80">
        <v>4905.6334686279297</v>
      </c>
      <c r="AL364" s="80">
        <v>16475.683230468763</v>
      </c>
      <c r="AM364" s="80">
        <v>15362.060859374993</v>
      </c>
      <c r="AN364" s="80">
        <v>3216.5418457031219</v>
      </c>
      <c r="AO364" s="80">
        <v>35138.577768554693</v>
      </c>
      <c r="AP364" s="80">
        <v>204.831969238281</v>
      </c>
      <c r="AQ364" s="80">
        <v>36859.214749055682</v>
      </c>
      <c r="AR364" s="80">
        <v>37760.548521484401</v>
      </c>
      <c r="AS364" s="80">
        <v>40526.242611328118</v>
      </c>
      <c r="AT364" s="80">
        <v>12041.584729121925</v>
      </c>
      <c r="AU364" s="80">
        <v>38110.584364389229</v>
      </c>
      <c r="AV364" s="80">
        <v>20209.831832031254</v>
      </c>
      <c r="AW364" s="80">
        <v>3490.8408085011251</v>
      </c>
      <c r="AX364" s="80">
        <v>32318.329395751942</v>
      </c>
      <c r="AY364" s="81">
        <v>33258.811033203106</v>
      </c>
    </row>
    <row r="365" spans="1:51" x14ac:dyDescent="0.25">
      <c r="A365" s="78">
        <v>43785</v>
      </c>
      <c r="B365" s="79">
        <v>4</v>
      </c>
      <c r="C365" s="80">
        <v>22719.393777054232</v>
      </c>
      <c r="D365" s="80">
        <v>27785.249585937501</v>
      </c>
      <c r="E365" s="80">
        <v>11770.385156249997</v>
      </c>
      <c r="F365" s="80">
        <v>38740.582732421884</v>
      </c>
      <c r="G365" s="80">
        <v>22035.439096353111</v>
      </c>
      <c r="H365" s="80">
        <v>6054.5502307499901</v>
      </c>
      <c r="I365" s="80">
        <v>20124.23281201172</v>
      </c>
      <c r="J365" s="80">
        <v>88.477701187133789</v>
      </c>
      <c r="K365" s="80">
        <v>12897.82882298436</v>
      </c>
      <c r="L365" s="80">
        <v>7158.9555057596253</v>
      </c>
      <c r="M365" s="80">
        <v>26164.937183847636</v>
      </c>
      <c r="N365" s="80">
        <v>11385.553529296878</v>
      </c>
      <c r="O365" s="80">
        <v>31661.113571781247</v>
      </c>
      <c r="P365" s="80">
        <v>2759.575940183172</v>
      </c>
      <c r="Q365" s="80">
        <v>30.72068643569947</v>
      </c>
      <c r="R365" s="80">
        <v>4083.4194580078129</v>
      </c>
      <c r="S365" s="80">
        <v>31783.510748046883</v>
      </c>
      <c r="T365" s="80">
        <v>11505.330578125011</v>
      </c>
      <c r="U365" s="80">
        <v>6135.8022109121375</v>
      </c>
      <c r="V365" s="80">
        <v>42518.300901171882</v>
      </c>
      <c r="W365" s="80">
        <v>3437.8350097656303</v>
      </c>
      <c r="X365" s="80">
        <v>12139.451750695351</v>
      </c>
      <c r="Y365" s="80">
        <v>12099.3428046875</v>
      </c>
      <c r="Z365" s="80">
        <v>353.74905146484383</v>
      </c>
      <c r="AA365" s="80">
        <v>17134.560358398441</v>
      </c>
      <c r="AB365" s="80">
        <v>14764.463077148452</v>
      </c>
      <c r="AC365" s="80">
        <v>18459.479048438032</v>
      </c>
      <c r="AD365" s="80">
        <v>24983.964029296883</v>
      </c>
      <c r="AE365" s="80">
        <v>8929.5683847656346</v>
      </c>
      <c r="AF365" s="80">
        <v>49.837760593750005</v>
      </c>
      <c r="AG365" s="80">
        <v>14891.89605078125</v>
      </c>
      <c r="AH365" s="80">
        <v>28622.671488281252</v>
      </c>
      <c r="AI365" s="80">
        <v>8488.2449218750098</v>
      </c>
      <c r="AJ365" s="80">
        <v>81.700317541016148</v>
      </c>
      <c r="AK365" s="80">
        <v>4589.4861480712862</v>
      </c>
      <c r="AL365" s="80">
        <v>14599.875034179702</v>
      </c>
      <c r="AM365" s="80">
        <v>13697.391960937506</v>
      </c>
      <c r="AN365" s="80">
        <v>2944.7500488281294</v>
      </c>
      <c r="AO365" s="80">
        <v>31998.023147949221</v>
      </c>
      <c r="AP365" s="80">
        <v>169.278092529297</v>
      </c>
      <c r="AQ365" s="80">
        <v>35502.417896516607</v>
      </c>
      <c r="AR365" s="80">
        <v>34984.185321289064</v>
      </c>
      <c r="AS365" s="80">
        <v>36479.717511718765</v>
      </c>
      <c r="AT365" s="80">
        <v>11838.857821112733</v>
      </c>
      <c r="AU365" s="80">
        <v>35675.916079232971</v>
      </c>
      <c r="AV365" s="80">
        <v>18061.193494140633</v>
      </c>
      <c r="AW365" s="80">
        <v>4182.2881065288539</v>
      </c>
      <c r="AX365" s="80">
        <v>29004.475052490248</v>
      </c>
      <c r="AY365" s="81">
        <v>31991.896013671885</v>
      </c>
    </row>
    <row r="366" spans="1:51" x14ac:dyDescent="0.25">
      <c r="A366" s="78">
        <v>43785</v>
      </c>
      <c r="B366" s="79">
        <v>5</v>
      </c>
      <c r="C366" s="80">
        <v>22146.727661571418</v>
      </c>
      <c r="D366" s="80">
        <v>26054.731941406251</v>
      </c>
      <c r="E366" s="80">
        <v>11295.200732421879</v>
      </c>
      <c r="F366" s="80">
        <v>37531.403541015628</v>
      </c>
      <c r="G366" s="80">
        <v>20475.447928384365</v>
      </c>
      <c r="H366" s="80">
        <v>5939.062147359371</v>
      </c>
      <c r="I366" s="80">
        <v>19559.217151367189</v>
      </c>
      <c r="J366" s="80">
        <v>82.818359375</v>
      </c>
      <c r="K366" s="80">
        <v>12307.16404285938</v>
      </c>
      <c r="L366" s="80">
        <v>6609.7255262674316</v>
      </c>
      <c r="M366" s="80">
        <v>24042.132240669573</v>
      </c>
      <c r="N366" s="80">
        <v>10878.941615234378</v>
      </c>
      <c r="O366" s="80">
        <v>30671.650912312489</v>
      </c>
      <c r="P366" s="80">
        <v>2560.5269635357904</v>
      </c>
      <c r="Q366" s="80">
        <v>30.697680950164781</v>
      </c>
      <c r="R366" s="80">
        <v>3833.0264892578107</v>
      </c>
      <c r="S366" s="80">
        <v>29810.28258398439</v>
      </c>
      <c r="T366" s="80">
        <v>11318.624470703131</v>
      </c>
      <c r="U366" s="80">
        <v>5969.2303360200603</v>
      </c>
      <c r="V366" s="80">
        <v>39849.050199999976</v>
      </c>
      <c r="W366" s="80">
        <v>3490.2238769531305</v>
      </c>
      <c r="X366" s="80">
        <v>12020.131717188067</v>
      </c>
      <c r="Y366" s="80">
        <v>11415.117140624998</v>
      </c>
      <c r="Z366" s="80">
        <v>368.06123484497061</v>
      </c>
      <c r="AA366" s="80">
        <v>16193.617554687504</v>
      </c>
      <c r="AB366" s="80">
        <v>14682.963855468748</v>
      </c>
      <c r="AC366" s="80">
        <v>17975.091944992208</v>
      </c>
      <c r="AD366" s="80">
        <v>23501.700931640633</v>
      </c>
      <c r="AE366" s="80">
        <v>8806.3679658203091</v>
      </c>
      <c r="AF366" s="80">
        <v>49.837760593750005</v>
      </c>
      <c r="AG366" s="80">
        <v>13923.726398437499</v>
      </c>
      <c r="AH366" s="80">
        <v>27749.870480468748</v>
      </c>
      <c r="AI366" s="80">
        <v>8218.4697265625</v>
      </c>
      <c r="AJ366" s="80">
        <v>81.327936597655764</v>
      </c>
      <c r="AK366" s="80">
        <v>4512.2400268554638</v>
      </c>
      <c r="AL366" s="80">
        <v>13572.132054687512</v>
      </c>
      <c r="AM366" s="80">
        <v>13218.22883789062</v>
      </c>
      <c r="AN366" s="80">
        <v>2440.1157226562591</v>
      </c>
      <c r="AO366" s="80">
        <v>30408.05508984375</v>
      </c>
      <c r="AP366" s="80">
        <v>130.14736157226602</v>
      </c>
      <c r="AQ366" s="80">
        <v>34705.61128030566</v>
      </c>
      <c r="AR366" s="80">
        <v>33468.329959960916</v>
      </c>
      <c r="AS366" s="80">
        <v>34583.219191406271</v>
      </c>
      <c r="AT366" s="80">
        <v>11265.479667279136</v>
      </c>
      <c r="AU366" s="80">
        <v>34578.443340951751</v>
      </c>
      <c r="AV366" s="80">
        <v>16738.803623046882</v>
      </c>
      <c r="AW366" s="80">
        <v>1626.0895663671149</v>
      </c>
      <c r="AX366" s="80">
        <v>27017.221259765636</v>
      </c>
      <c r="AY366" s="81">
        <v>31395.491439453137</v>
      </c>
    </row>
    <row r="367" spans="1:51" x14ac:dyDescent="0.25">
      <c r="A367" s="78">
        <v>43785</v>
      </c>
      <c r="B367" s="79">
        <v>6</v>
      </c>
      <c r="C367" s="80">
        <v>21651.82922084703</v>
      </c>
      <c r="D367" s="80">
        <v>26139.315632812508</v>
      </c>
      <c r="E367" s="80">
        <v>11088.45178710937</v>
      </c>
      <c r="F367" s="80">
        <v>36605.701228515609</v>
      </c>
      <c r="G367" s="80">
        <v>19861.250838540614</v>
      </c>
      <c r="H367" s="80">
        <v>6132.6459165937604</v>
      </c>
      <c r="I367" s="80">
        <v>19390.662261230471</v>
      </c>
      <c r="J367" s="80">
        <v>79.7252902984619</v>
      </c>
      <c r="K367" s="80">
        <v>12216.922564968761</v>
      </c>
      <c r="L367" s="80">
        <v>6598.6811581033626</v>
      </c>
      <c r="M367" s="80">
        <v>25357.234803146475</v>
      </c>
      <c r="N367" s="80">
        <v>10468.786878906256</v>
      </c>
      <c r="O367" s="80">
        <v>30323.638681671873</v>
      </c>
      <c r="P367" s="80">
        <v>2625.2603037678573</v>
      </c>
      <c r="Q367" s="80">
        <v>30.48192930221558</v>
      </c>
      <c r="R367" s="80">
        <v>3636.2817626953124</v>
      </c>
      <c r="S367" s="80">
        <v>29013.094003906266</v>
      </c>
      <c r="T367" s="80">
        <v>11091.6433564453</v>
      </c>
      <c r="U367" s="80">
        <v>5862.9321671193138</v>
      </c>
      <c r="V367" s="80">
        <v>38725.880719140623</v>
      </c>
      <c r="W367" s="80">
        <v>3264.5763671875029</v>
      </c>
      <c r="X367" s="80">
        <v>12317.501213366451</v>
      </c>
      <c r="Y367" s="80">
        <v>10687.328207031254</v>
      </c>
      <c r="Z367" s="80">
        <v>340.0866401428222</v>
      </c>
      <c r="AA367" s="80">
        <v>15205.364103515602</v>
      </c>
      <c r="AB367" s="80">
        <v>14620.174986328127</v>
      </c>
      <c r="AC367" s="80">
        <v>17726.200765080775</v>
      </c>
      <c r="AD367" s="80">
        <v>23090.33500390625</v>
      </c>
      <c r="AE367" s="80">
        <v>8866.3165253906245</v>
      </c>
      <c r="AF367" s="80">
        <v>49.837760593750005</v>
      </c>
      <c r="AG367" s="80">
        <v>13731.0622890625</v>
      </c>
      <c r="AH367" s="80">
        <v>27736.872921875009</v>
      </c>
      <c r="AI367" s="80">
        <v>7970.4004394531294</v>
      </c>
      <c r="AJ367" s="80">
        <v>82.106440156250073</v>
      </c>
      <c r="AK367" s="80">
        <v>4498.8622848510768</v>
      </c>
      <c r="AL367" s="80">
        <v>13249.465588867191</v>
      </c>
      <c r="AM367" s="80">
        <v>13242.089269531258</v>
      </c>
      <c r="AN367" s="80">
        <v>2284.1509765625015</v>
      </c>
      <c r="AO367" s="80">
        <v>29558.443950195331</v>
      </c>
      <c r="AP367" s="80">
        <v>147.41758459472601</v>
      </c>
      <c r="AQ367" s="80">
        <v>34116.19208694627</v>
      </c>
      <c r="AR367" s="80">
        <v>32648.528572265619</v>
      </c>
      <c r="AS367" s="80">
        <v>33471.90831054686</v>
      </c>
      <c r="AT367" s="80">
        <v>11674.737484917048</v>
      </c>
      <c r="AU367" s="80">
        <v>34056.39164563924</v>
      </c>
      <c r="AV367" s="80">
        <v>16302.595832031251</v>
      </c>
      <c r="AW367" s="80">
        <v>1619.6712762556467</v>
      </c>
      <c r="AX367" s="80">
        <v>26120.349958496085</v>
      </c>
      <c r="AY367" s="81">
        <v>30946.990580078167</v>
      </c>
    </row>
    <row r="368" spans="1:51" x14ac:dyDescent="0.25">
      <c r="A368" s="78">
        <v>43785</v>
      </c>
      <c r="B368" s="79">
        <v>7</v>
      </c>
      <c r="C368" s="80">
        <v>21255.935631841134</v>
      </c>
      <c r="D368" s="80">
        <v>26465.511072265635</v>
      </c>
      <c r="E368" s="80">
        <v>10924.78867675782</v>
      </c>
      <c r="F368" s="80">
        <v>36353.295652343753</v>
      </c>
      <c r="G368" s="80">
        <v>19555.027354165635</v>
      </c>
      <c r="H368" s="80">
        <v>5844.1160755156216</v>
      </c>
      <c r="I368" s="80">
        <v>19785.305287597643</v>
      </c>
      <c r="J368" s="80">
        <v>83.526861190796012</v>
      </c>
      <c r="K368" s="80">
        <v>12161.991554750011</v>
      </c>
      <c r="L368" s="80">
        <v>6497.0669559549315</v>
      </c>
      <c r="M368" s="80">
        <v>22743.806633783192</v>
      </c>
      <c r="N368" s="80">
        <v>10039.572798828127</v>
      </c>
      <c r="O368" s="80">
        <v>30254.957751296879</v>
      </c>
      <c r="P368" s="80">
        <v>2628.7300480125964</v>
      </c>
      <c r="Q368" s="80">
        <v>30.477532386779785</v>
      </c>
      <c r="R368" s="80">
        <v>3550.2997436523447</v>
      </c>
      <c r="S368" s="80">
        <v>28154.081103515633</v>
      </c>
      <c r="T368" s="80">
        <v>10627.498071289068</v>
      </c>
      <c r="U368" s="80">
        <v>5549.4386721303463</v>
      </c>
      <c r="V368" s="80">
        <v>37718.647297265634</v>
      </c>
      <c r="W368" s="80">
        <v>3097.2299682617172</v>
      </c>
      <c r="X368" s="80">
        <v>11969.595355805943</v>
      </c>
      <c r="Y368" s="80">
        <v>11019.086550781245</v>
      </c>
      <c r="Z368" s="80">
        <v>330.81275690917965</v>
      </c>
      <c r="AA368" s="80">
        <v>15276.266020507805</v>
      </c>
      <c r="AB368" s="80">
        <v>14686.248716796892</v>
      </c>
      <c r="AC368" s="80">
        <v>17051.885396349098</v>
      </c>
      <c r="AD368" s="80">
        <v>22490.722037109383</v>
      </c>
      <c r="AE368" s="80">
        <v>8822.0503593750036</v>
      </c>
      <c r="AF368" s="80">
        <v>49.837760593750005</v>
      </c>
      <c r="AG368" s="80">
        <v>13964.120054687499</v>
      </c>
      <c r="AH368" s="80">
        <v>26799.765664062492</v>
      </c>
      <c r="AI368" s="80">
        <v>7678.6411621093803</v>
      </c>
      <c r="AJ368" s="80">
        <v>88.551678443359947</v>
      </c>
      <c r="AK368" s="80">
        <v>4693.2394935607936</v>
      </c>
      <c r="AL368" s="80">
        <v>13062.93735351563</v>
      </c>
      <c r="AM368" s="80">
        <v>12582.895851562505</v>
      </c>
      <c r="AN368" s="80">
        <v>2371.3393554687491</v>
      </c>
      <c r="AO368" s="80">
        <v>28866.510994140615</v>
      </c>
      <c r="AP368" s="80">
        <v>132.1515163480374</v>
      </c>
      <c r="AQ368" s="80">
        <v>34193.486894563466</v>
      </c>
      <c r="AR368" s="80">
        <v>31859.71304003906</v>
      </c>
      <c r="AS368" s="80">
        <v>33192.760256835965</v>
      </c>
      <c r="AT368" s="80">
        <v>11365.44315542503</v>
      </c>
      <c r="AU368" s="80">
        <v>33324.225405404846</v>
      </c>
      <c r="AV368" s="80">
        <v>15202.075570312501</v>
      </c>
      <c r="AW368" s="80">
        <v>1441.4213384733589</v>
      </c>
      <c r="AX368" s="80">
        <v>25199.607161865253</v>
      </c>
      <c r="AY368" s="81">
        <v>30709.62481250002</v>
      </c>
    </row>
    <row r="369" spans="1:51" x14ac:dyDescent="0.25">
      <c r="A369" s="78">
        <v>43785</v>
      </c>
      <c r="B369" s="79">
        <v>8</v>
      </c>
      <c r="C369" s="80">
        <v>20794.697720268883</v>
      </c>
      <c r="D369" s="80">
        <v>24761.597767578143</v>
      </c>
      <c r="E369" s="80">
        <v>10218.297446289062</v>
      </c>
      <c r="F369" s="80">
        <v>37083.861876953168</v>
      </c>
      <c r="G369" s="80">
        <v>18551.025623341415</v>
      </c>
      <c r="H369" s="80">
        <v>5753.6195508750197</v>
      </c>
      <c r="I369" s="80">
        <v>20834.18416503906</v>
      </c>
      <c r="J369" s="80">
        <v>87.305782318115206</v>
      </c>
      <c r="K369" s="80">
        <v>12008.07180149218</v>
      </c>
      <c r="L369" s="80">
        <v>6525.4400770486654</v>
      </c>
      <c r="M369" s="80">
        <v>23186.738645492202</v>
      </c>
      <c r="N369" s="80">
        <v>9310.9834062499976</v>
      </c>
      <c r="O369" s="80">
        <v>31308.905924710958</v>
      </c>
      <c r="P369" s="80">
        <v>2688.6965315422794</v>
      </c>
      <c r="Q369" s="80">
        <v>30.79610967636108</v>
      </c>
      <c r="R369" s="80">
        <v>3347.1224609374995</v>
      </c>
      <c r="S369" s="80">
        <v>27389.713749999999</v>
      </c>
      <c r="T369" s="80">
        <v>9581.4662070312406</v>
      </c>
      <c r="U369" s="80">
        <v>4878.11000878906</v>
      </c>
      <c r="V369" s="80">
        <v>36620.269543359354</v>
      </c>
      <c r="W369" s="80">
        <v>3044.460717773441</v>
      </c>
      <c r="X369" s="80">
        <v>10133.001491947251</v>
      </c>
      <c r="Y369" s="80">
        <v>11255.833324218751</v>
      </c>
      <c r="Z369" s="80">
        <v>320.02654602050779</v>
      </c>
      <c r="AA369" s="80">
        <v>15015.097481445317</v>
      </c>
      <c r="AB369" s="80">
        <v>15600.804890625006</v>
      </c>
      <c r="AC369" s="80">
        <v>16321.300315533515</v>
      </c>
      <c r="AD369" s="80">
        <v>21311.679931640614</v>
      </c>
      <c r="AE369" s="80">
        <v>6725.4065605468913</v>
      </c>
      <c r="AF369" s="80">
        <v>49.837760593750005</v>
      </c>
      <c r="AG369" s="80">
        <v>13752.893378906248</v>
      </c>
      <c r="AH369" s="80">
        <v>25190.863484375001</v>
      </c>
      <c r="AI369" s="80">
        <v>7611.0825439453201</v>
      </c>
      <c r="AJ369" s="80">
        <v>62.578439921875997</v>
      </c>
      <c r="AK369" s="80">
        <v>5262.8587501840857</v>
      </c>
      <c r="AL369" s="80">
        <v>12387.365660156258</v>
      </c>
      <c r="AM369" s="80">
        <v>10991.426321289067</v>
      </c>
      <c r="AN369" s="80">
        <v>2318.5703613281294</v>
      </c>
      <c r="AO369" s="80">
        <v>28349.18505322266</v>
      </c>
      <c r="AP369" s="80">
        <v>190.65402853928157</v>
      </c>
      <c r="AQ369" s="80">
        <v>35539.435914094727</v>
      </c>
      <c r="AR369" s="80">
        <v>31283.861934570308</v>
      </c>
      <c r="AS369" s="80">
        <v>33087.026546875022</v>
      </c>
      <c r="AT369" s="80">
        <v>10096.87639095188</v>
      </c>
      <c r="AU369" s="80">
        <v>33569.401756967352</v>
      </c>
      <c r="AV369" s="80">
        <v>13750.327822265634</v>
      </c>
      <c r="AW369" s="80">
        <v>1511.0275848043843</v>
      </c>
      <c r="AX369" s="80">
        <v>23920.560513916007</v>
      </c>
      <c r="AY369" s="81">
        <v>30951.934208984389</v>
      </c>
    </row>
    <row r="370" spans="1:51" x14ac:dyDescent="0.25">
      <c r="A370" s="78">
        <v>43785</v>
      </c>
      <c r="B370" s="79">
        <v>9</v>
      </c>
      <c r="C370" s="80">
        <v>23059.115731056416</v>
      </c>
      <c r="D370" s="80">
        <v>28398.594242187508</v>
      </c>
      <c r="E370" s="80">
        <v>11725.335146484389</v>
      </c>
      <c r="F370" s="80">
        <v>43714.139068359364</v>
      </c>
      <c r="G370" s="80">
        <v>22003.969539056969</v>
      </c>
      <c r="H370" s="80">
        <v>7233.9285589531273</v>
      </c>
      <c r="I370" s="80">
        <v>24527.674755859367</v>
      </c>
      <c r="J370" s="80">
        <v>103.2667446136475</v>
      </c>
      <c r="K370" s="80">
        <v>13249.906198812489</v>
      </c>
      <c r="L370" s="80">
        <v>6182.8976932596033</v>
      </c>
      <c r="M370" s="80">
        <v>24066.957486993429</v>
      </c>
      <c r="N370" s="80">
        <v>10559.554480468758</v>
      </c>
      <c r="O370" s="80">
        <v>37000.185723460949</v>
      </c>
      <c r="P370" s="80">
        <v>3228.2942334912095</v>
      </c>
      <c r="Q370" s="80">
        <v>31.855675220489509</v>
      </c>
      <c r="R370" s="80">
        <v>3851.6458862304689</v>
      </c>
      <c r="S370" s="80">
        <v>30633.724237304694</v>
      </c>
      <c r="T370" s="80">
        <v>10838.763517578129</v>
      </c>
      <c r="U370" s="80">
        <v>5501.1469667968795</v>
      </c>
      <c r="V370" s="80">
        <v>41938.490612109359</v>
      </c>
      <c r="W370" s="80">
        <v>3287.0835083007692</v>
      </c>
      <c r="X370" s="80">
        <v>12065.968172746641</v>
      </c>
      <c r="Y370" s="80">
        <v>12778.573718750002</v>
      </c>
      <c r="Z370" s="80">
        <v>366.57851572875973</v>
      </c>
      <c r="AA370" s="80">
        <v>17912.001054687527</v>
      </c>
      <c r="AB370" s="80">
        <v>17967.7411875</v>
      </c>
      <c r="AC370" s="80">
        <v>18767.540730445031</v>
      </c>
      <c r="AD370" s="80">
        <v>24021.173765625001</v>
      </c>
      <c r="AE370" s="80">
        <v>7862.5616181640808</v>
      </c>
      <c r="AF370" s="80">
        <v>49.837760593750005</v>
      </c>
      <c r="AG370" s="80">
        <v>16425.231941406251</v>
      </c>
      <c r="AH370" s="80">
        <v>27707.196339843758</v>
      </c>
      <c r="AI370" s="80">
        <v>8832.38916015625</v>
      </c>
      <c r="AJ370" s="80">
        <v>54.085471423828892</v>
      </c>
      <c r="AK370" s="80">
        <v>5952.5899411102291</v>
      </c>
      <c r="AL370" s="80">
        <v>13573.689733398431</v>
      </c>
      <c r="AM370" s="80">
        <v>11958.217868164065</v>
      </c>
      <c r="AN370" s="80">
        <v>2639.0988281250111</v>
      </c>
      <c r="AO370" s="80">
        <v>32166.451978515623</v>
      </c>
      <c r="AP370" s="80">
        <v>267.20055977569632</v>
      </c>
      <c r="AQ370" s="80">
        <v>40648.248996125956</v>
      </c>
      <c r="AR370" s="80">
        <v>36056.525819824245</v>
      </c>
      <c r="AS370" s="80">
        <v>37672.56255078128</v>
      </c>
      <c r="AT370" s="80">
        <v>11631.231384664296</v>
      </c>
      <c r="AU370" s="80">
        <v>39377.89701673299</v>
      </c>
      <c r="AV370" s="80">
        <v>16485.664181640626</v>
      </c>
      <c r="AW370" s="80">
        <v>2021.8637408831758</v>
      </c>
      <c r="AX370" s="80">
        <v>27255.226096191407</v>
      </c>
      <c r="AY370" s="81">
        <v>35464.161421875033</v>
      </c>
    </row>
    <row r="371" spans="1:51" x14ac:dyDescent="0.25">
      <c r="A371" s="78">
        <v>43785</v>
      </c>
      <c r="B371" s="79">
        <v>10</v>
      </c>
      <c r="C371" s="80">
        <v>27483.435797092803</v>
      </c>
      <c r="D371" s="80">
        <v>32090.930496093741</v>
      </c>
      <c r="E371" s="80">
        <v>14208.717939453119</v>
      </c>
      <c r="F371" s="80">
        <v>51714.093191406253</v>
      </c>
      <c r="G371" s="80">
        <v>27246.778680962467</v>
      </c>
      <c r="H371" s="80">
        <v>5334.2049944999999</v>
      </c>
      <c r="I371" s="80">
        <v>29698.679301757798</v>
      </c>
      <c r="J371" s="80">
        <v>118.4118843078613</v>
      </c>
      <c r="K371" s="80">
        <v>15347.142245500019</v>
      </c>
      <c r="L371" s="80">
        <v>7388.4976444315034</v>
      </c>
      <c r="M371" s="80">
        <v>27474.821122425787</v>
      </c>
      <c r="N371" s="80">
        <v>12203.064250000007</v>
      </c>
      <c r="O371" s="80">
        <v>43754.425632656246</v>
      </c>
      <c r="P371" s="80">
        <v>3502.3819138635254</v>
      </c>
      <c r="Q371" s="80">
        <v>32.25868415832521</v>
      </c>
      <c r="R371" s="80">
        <v>4495.0221801757825</v>
      </c>
      <c r="S371" s="80">
        <v>36070.136490234363</v>
      </c>
      <c r="T371" s="80">
        <v>12735.309651367181</v>
      </c>
      <c r="U371" s="80">
        <v>6245.5978642578102</v>
      </c>
      <c r="V371" s="80">
        <v>49568.521521093753</v>
      </c>
      <c r="W371" s="80">
        <v>3901.0976318359399</v>
      </c>
      <c r="X371" s="80">
        <v>14317.060551008641</v>
      </c>
      <c r="Y371" s="80">
        <v>13396.406527343752</v>
      </c>
      <c r="Z371" s="80">
        <v>388.41681715698246</v>
      </c>
      <c r="AA371" s="80">
        <v>21233.808862304686</v>
      </c>
      <c r="AB371" s="80">
        <v>21446.769349609385</v>
      </c>
      <c r="AC371" s="80">
        <v>21960.722353904344</v>
      </c>
      <c r="AD371" s="80">
        <v>28245.006285156243</v>
      </c>
      <c r="AE371" s="80">
        <v>11198.664766601561</v>
      </c>
      <c r="AF371" s="80">
        <v>49.837760593750005</v>
      </c>
      <c r="AG371" s="80">
        <v>18935.260671874999</v>
      </c>
      <c r="AH371" s="80">
        <v>32364.161253906241</v>
      </c>
      <c r="AI371" s="80">
        <v>10809.172119140609</v>
      </c>
      <c r="AJ371" s="80">
        <v>119.11358971288996</v>
      </c>
      <c r="AK371" s="80">
        <v>6603.8595325268525</v>
      </c>
      <c r="AL371" s="80">
        <v>15576.878470703117</v>
      </c>
      <c r="AM371" s="80">
        <v>13852.631736328138</v>
      </c>
      <c r="AN371" s="80">
        <v>3355.3145507812596</v>
      </c>
      <c r="AO371" s="80">
        <v>37392.719535644537</v>
      </c>
      <c r="AP371" s="80">
        <v>335.78926770141612</v>
      </c>
      <c r="AQ371" s="80">
        <v>48173.598682649405</v>
      </c>
      <c r="AR371" s="80">
        <v>42035.476368164083</v>
      </c>
      <c r="AS371" s="80">
        <v>43030.253750000003</v>
      </c>
      <c r="AT371" s="80">
        <v>12621.646438264792</v>
      </c>
      <c r="AU371" s="80">
        <v>45910.143047982994</v>
      </c>
      <c r="AV371" s="80">
        <v>19827.889050781247</v>
      </c>
      <c r="AW371" s="80">
        <v>2410.6451490821482</v>
      </c>
      <c r="AX371" s="80">
        <v>31874.464918212885</v>
      </c>
      <c r="AY371" s="81">
        <v>41463.597623046866</v>
      </c>
    </row>
    <row r="372" spans="1:51" x14ac:dyDescent="0.25">
      <c r="A372" s="78">
        <v>43785</v>
      </c>
      <c r="B372" s="79">
        <v>11</v>
      </c>
      <c r="C372" s="80">
        <v>31347.160321108462</v>
      </c>
      <c r="D372" s="80">
        <v>35475.450871093759</v>
      </c>
      <c r="E372" s="80">
        <v>15214.55799804687</v>
      </c>
      <c r="F372" s="80">
        <v>59125.911324218767</v>
      </c>
      <c r="G372" s="80">
        <v>31260.810642100172</v>
      </c>
      <c r="H372" s="80">
        <v>4559.4390312343685</v>
      </c>
      <c r="I372" s="80">
        <v>34865.996076171883</v>
      </c>
      <c r="J372" s="80">
        <v>122.7756080627442</v>
      </c>
      <c r="K372" s="80">
        <v>16957.843955312499</v>
      </c>
      <c r="L372" s="80">
        <v>8028.9167645486787</v>
      </c>
      <c r="M372" s="80">
        <v>28349.602653496077</v>
      </c>
      <c r="N372" s="80">
        <v>13968.49851171875</v>
      </c>
      <c r="O372" s="80">
        <v>49211.533553968751</v>
      </c>
      <c r="P372" s="80">
        <v>3790.491925266112</v>
      </c>
      <c r="Q372" s="80">
        <v>32.11400318145752</v>
      </c>
      <c r="R372" s="80">
        <v>5072.4703247070311</v>
      </c>
      <c r="S372" s="80">
        <v>39804.465496093755</v>
      </c>
      <c r="T372" s="80">
        <v>15027.635213867192</v>
      </c>
      <c r="U372" s="80">
        <v>6852.5926796874901</v>
      </c>
      <c r="V372" s="80">
        <v>55358.189625781255</v>
      </c>
      <c r="W372" s="80">
        <v>4090.2325439452998</v>
      </c>
      <c r="X372" s="80">
        <v>15853.579848075473</v>
      </c>
      <c r="Y372" s="80">
        <v>14183.056257812499</v>
      </c>
      <c r="Z372" s="80">
        <v>367.42554428710935</v>
      </c>
      <c r="AA372" s="80">
        <v>23811.064175781259</v>
      </c>
      <c r="AB372" s="80">
        <v>23592.096269531234</v>
      </c>
      <c r="AC372" s="80">
        <v>24678.487634663627</v>
      </c>
      <c r="AD372" s="80">
        <v>31949.774671874995</v>
      </c>
      <c r="AE372" s="80">
        <v>13176.131818359381</v>
      </c>
      <c r="AF372" s="80">
        <v>49.837760593750005</v>
      </c>
      <c r="AG372" s="80">
        <v>20325.705914062499</v>
      </c>
      <c r="AH372" s="80">
        <v>35761.882476562489</v>
      </c>
      <c r="AI372" s="80">
        <v>12028.26948242188</v>
      </c>
      <c r="AJ372" s="80">
        <v>138.37319895117275</v>
      </c>
      <c r="AK372" s="80">
        <v>6735.1254137963888</v>
      </c>
      <c r="AL372" s="80">
        <v>17611.092980468758</v>
      </c>
      <c r="AM372" s="80">
        <v>15965.009439453132</v>
      </c>
      <c r="AN372" s="80">
        <v>3836.9550292968797</v>
      </c>
      <c r="AO372" s="80">
        <v>41166.335060058613</v>
      </c>
      <c r="AP372" s="80">
        <v>506.48094947601231</v>
      </c>
      <c r="AQ372" s="80">
        <v>55639.550651399411</v>
      </c>
      <c r="AR372" s="80">
        <v>45947.569782226536</v>
      </c>
      <c r="AS372" s="80">
        <v>47021.615861328166</v>
      </c>
      <c r="AT372" s="80">
        <v>13245.912001554558</v>
      </c>
      <c r="AU372" s="80">
        <v>50395.071715951723</v>
      </c>
      <c r="AV372" s="80">
        <v>22222.336460937506</v>
      </c>
      <c r="AW372" s="80">
        <v>2819.6704593631744</v>
      </c>
      <c r="AX372" s="80">
        <v>35601.669263916025</v>
      </c>
      <c r="AY372" s="81">
        <v>47774.738650390602</v>
      </c>
    </row>
    <row r="373" spans="1:51" x14ac:dyDescent="0.25">
      <c r="A373" s="78">
        <v>43785</v>
      </c>
      <c r="B373" s="79">
        <v>12</v>
      </c>
      <c r="C373" s="80">
        <v>33616.908180590406</v>
      </c>
      <c r="D373" s="80">
        <v>37634.016335937522</v>
      </c>
      <c r="E373" s="80">
        <v>16521.300312499996</v>
      </c>
      <c r="F373" s="80">
        <v>63599.970960937491</v>
      </c>
      <c r="G373" s="80">
        <v>33755.650863540584</v>
      </c>
      <c r="H373" s="80">
        <v>4956.8022388593799</v>
      </c>
      <c r="I373" s="80">
        <v>37269.762515625</v>
      </c>
      <c r="J373" s="80">
        <v>125.57355499267571</v>
      </c>
      <c r="K373" s="80">
        <v>17952.524921609376</v>
      </c>
      <c r="L373" s="80">
        <v>8667.6077879861641</v>
      </c>
      <c r="M373" s="80">
        <v>30379.509547648991</v>
      </c>
      <c r="N373" s="80">
        <v>15102.600527343748</v>
      </c>
      <c r="O373" s="80">
        <v>51905.985608124989</v>
      </c>
      <c r="P373" s="80">
        <v>3867.0663926501475</v>
      </c>
      <c r="Q373" s="80">
        <v>32.823489189147949</v>
      </c>
      <c r="R373" s="80">
        <v>5427.6440429687491</v>
      </c>
      <c r="S373" s="80">
        <v>42483.353562500008</v>
      </c>
      <c r="T373" s="80">
        <v>17101.081042968763</v>
      </c>
      <c r="U373" s="80">
        <v>7570.5613740234403</v>
      </c>
      <c r="V373" s="80">
        <v>59011.713200781262</v>
      </c>
      <c r="W373" s="80">
        <v>4435.5956787109399</v>
      </c>
      <c r="X373" s="80">
        <v>16594.972093263772</v>
      </c>
      <c r="Y373" s="80">
        <v>14740.9615234375</v>
      </c>
      <c r="Z373" s="80">
        <v>368.31608536376945</v>
      </c>
      <c r="AA373" s="80">
        <v>25592.761820312517</v>
      </c>
      <c r="AB373" s="80">
        <v>24180.063990234383</v>
      </c>
      <c r="AC373" s="80">
        <v>26602.596260793216</v>
      </c>
      <c r="AD373" s="80">
        <v>34433.513988281265</v>
      </c>
      <c r="AE373" s="80">
        <v>14010.876525362261</v>
      </c>
      <c r="AF373" s="80">
        <v>49.837760593750005</v>
      </c>
      <c r="AG373" s="80">
        <v>21085.7239453125</v>
      </c>
      <c r="AH373" s="80">
        <v>39051.297820312509</v>
      </c>
      <c r="AI373" s="80">
        <v>12691.05112304688</v>
      </c>
      <c r="AJ373" s="80">
        <v>131.05974273632813</v>
      </c>
      <c r="AK373" s="80">
        <v>6741.0265069567868</v>
      </c>
      <c r="AL373" s="80">
        <v>19155.723455078125</v>
      </c>
      <c r="AM373" s="80">
        <v>17325.632531250005</v>
      </c>
      <c r="AN373" s="80">
        <v>5022.7199707031195</v>
      </c>
      <c r="AO373" s="80">
        <v>44008.515981933597</v>
      </c>
      <c r="AP373" s="80">
        <v>526.56659795013388</v>
      </c>
      <c r="AQ373" s="80">
        <v>59326.872571321299</v>
      </c>
      <c r="AR373" s="80">
        <v>48663.216469726613</v>
      </c>
      <c r="AS373" s="80">
        <v>49892.62284960939</v>
      </c>
      <c r="AT373" s="80">
        <v>14307.076256524228</v>
      </c>
      <c r="AU373" s="80">
        <v>52841.149588998611</v>
      </c>
      <c r="AV373" s="80">
        <v>24196.000531249992</v>
      </c>
      <c r="AW373" s="80">
        <v>3176.8920316778535</v>
      </c>
      <c r="AX373" s="80">
        <v>38143.39980712891</v>
      </c>
      <c r="AY373" s="81">
        <v>51606.135087890623</v>
      </c>
    </row>
    <row r="374" spans="1:51" x14ac:dyDescent="0.25">
      <c r="A374" s="78">
        <v>43785</v>
      </c>
      <c r="B374" s="79">
        <v>13</v>
      </c>
      <c r="C374" s="80">
        <v>35120.614552493069</v>
      </c>
      <c r="D374" s="80">
        <v>39179.327628906241</v>
      </c>
      <c r="E374" s="80">
        <v>17567.993300781243</v>
      </c>
      <c r="F374" s="80">
        <v>65989.963863281271</v>
      </c>
      <c r="G374" s="80">
        <v>35212.169912026933</v>
      </c>
      <c r="H374" s="80">
        <v>4719.0560924218689</v>
      </c>
      <c r="I374" s="80">
        <v>38553.331537109356</v>
      </c>
      <c r="J374" s="80">
        <v>122.20229148864749</v>
      </c>
      <c r="K374" s="80">
        <v>18400.118272796866</v>
      </c>
      <c r="L374" s="80">
        <v>9406.3401815408833</v>
      </c>
      <c r="M374" s="80">
        <v>29378.411279183703</v>
      </c>
      <c r="N374" s="80">
        <v>16793.768550781246</v>
      </c>
      <c r="O374" s="80">
        <v>52601.93011559375</v>
      </c>
      <c r="P374" s="80">
        <v>3922.149590473633</v>
      </c>
      <c r="Q374" s="80">
        <v>32.493757247924798</v>
      </c>
      <c r="R374" s="80">
        <v>5820.3087646484328</v>
      </c>
      <c r="S374" s="80">
        <v>44728.423529296881</v>
      </c>
      <c r="T374" s="80">
        <v>18478.857525390631</v>
      </c>
      <c r="U374" s="80">
        <v>8266.0322753906403</v>
      </c>
      <c r="V374" s="80">
        <v>63246.088895312518</v>
      </c>
      <c r="W374" s="80">
        <v>4557.1707275390499</v>
      </c>
      <c r="X374" s="80">
        <v>17774.480032497704</v>
      </c>
      <c r="Y374" s="80">
        <v>15207.363152343751</v>
      </c>
      <c r="Z374" s="80">
        <v>374.80406495361325</v>
      </c>
      <c r="AA374" s="80">
        <v>27390.930074218741</v>
      </c>
      <c r="AB374" s="80">
        <v>24160.960197265631</v>
      </c>
      <c r="AC374" s="80">
        <v>28262.185928989475</v>
      </c>
      <c r="AD374" s="80">
        <v>36994.086574218753</v>
      </c>
      <c r="AE374" s="80">
        <v>12839.533124603558</v>
      </c>
      <c r="AF374" s="80">
        <v>49.837760593750005</v>
      </c>
      <c r="AG374" s="80">
        <v>22069.941992187501</v>
      </c>
      <c r="AH374" s="80">
        <v>42086.552710937482</v>
      </c>
      <c r="AI374" s="80">
        <v>13137.198828125011</v>
      </c>
      <c r="AJ374" s="80">
        <v>147.50558201367124</v>
      </c>
      <c r="AK374" s="80">
        <v>6643.0656181884779</v>
      </c>
      <c r="AL374" s="80">
        <v>20123.656955078142</v>
      </c>
      <c r="AM374" s="80">
        <v>18627.595644531273</v>
      </c>
      <c r="AN374" s="80">
        <v>4783.4957519531308</v>
      </c>
      <c r="AO374" s="80">
        <v>46177.098689941406</v>
      </c>
      <c r="AP374" s="80">
        <v>499.75709115661516</v>
      </c>
      <c r="AQ374" s="80">
        <v>61350.927715242178</v>
      </c>
      <c r="AR374" s="80">
        <v>50410.343514648426</v>
      </c>
      <c r="AS374" s="80">
        <v>52319.628759765619</v>
      </c>
      <c r="AT374" s="80">
        <v>12274.008236520873</v>
      </c>
      <c r="AU374" s="80">
        <v>55119.171206186104</v>
      </c>
      <c r="AV374" s="80">
        <v>24738.648628906245</v>
      </c>
      <c r="AW374" s="80">
        <v>1442.5924189927762</v>
      </c>
      <c r="AX374" s="80">
        <v>40772.507065429687</v>
      </c>
      <c r="AY374" s="81">
        <v>53005.196730468728</v>
      </c>
    </row>
    <row r="375" spans="1:51" x14ac:dyDescent="0.25">
      <c r="A375" s="78">
        <v>43785</v>
      </c>
      <c r="B375" s="79">
        <v>14</v>
      </c>
      <c r="C375" s="80">
        <v>36691.119634397248</v>
      </c>
      <c r="D375" s="80">
        <v>40544.676082031263</v>
      </c>
      <c r="E375" s="80">
        <v>18824.205830078121</v>
      </c>
      <c r="F375" s="80">
        <v>69222.022308593776</v>
      </c>
      <c r="G375" s="80">
        <v>36164.247136299367</v>
      </c>
      <c r="H375" s="80">
        <v>4756.5601823281168</v>
      </c>
      <c r="I375" s="80">
        <v>39014.572198242211</v>
      </c>
      <c r="J375" s="80">
        <v>129.35108375549311</v>
      </c>
      <c r="K375" s="80">
        <v>19526.733112828137</v>
      </c>
      <c r="L375" s="80">
        <v>9030.3108348611859</v>
      </c>
      <c r="M375" s="80">
        <v>30794.393632455078</v>
      </c>
      <c r="N375" s="80">
        <v>17702.699589843753</v>
      </c>
      <c r="O375" s="80">
        <v>54127.978113890611</v>
      </c>
      <c r="P375" s="80">
        <v>3702.1420733142049</v>
      </c>
      <c r="Q375" s="80">
        <v>33.029345512390137</v>
      </c>
      <c r="R375" s="80">
        <v>6240.9197753906274</v>
      </c>
      <c r="S375" s="80">
        <v>47211.574349609371</v>
      </c>
      <c r="T375" s="80">
        <v>19787.052890624997</v>
      </c>
      <c r="U375" s="80">
        <v>8894.62485546875</v>
      </c>
      <c r="V375" s="80">
        <v>67035.145484374982</v>
      </c>
      <c r="W375" s="80">
        <v>4601.7446044921799</v>
      </c>
      <c r="X375" s="80">
        <v>18388.635247915088</v>
      </c>
      <c r="Y375" s="80">
        <v>14320.690492187503</v>
      </c>
      <c r="Z375" s="80">
        <v>411.16299156494131</v>
      </c>
      <c r="AA375" s="80">
        <v>28006.670562500021</v>
      </c>
      <c r="AB375" s="80">
        <v>24580.931902343771</v>
      </c>
      <c r="AC375" s="80">
        <v>29781.74113521797</v>
      </c>
      <c r="AD375" s="80">
        <v>39770.885523437501</v>
      </c>
      <c r="AE375" s="80">
        <v>14108.135322265629</v>
      </c>
      <c r="AF375" s="80">
        <v>49.837760593750005</v>
      </c>
      <c r="AG375" s="80">
        <v>23346.260996093748</v>
      </c>
      <c r="AH375" s="80">
        <v>45219.793816406243</v>
      </c>
      <c r="AI375" s="80">
        <v>13333.939453125</v>
      </c>
      <c r="AJ375" s="80">
        <v>121.49024208789206</v>
      </c>
      <c r="AK375" s="80">
        <v>5471.2856523782366</v>
      </c>
      <c r="AL375" s="80">
        <v>21330.43725585939</v>
      </c>
      <c r="AM375" s="80">
        <v>19617.743851562518</v>
      </c>
      <c r="AN375" s="80">
        <v>5130.9644531250015</v>
      </c>
      <c r="AO375" s="80">
        <v>48976.814884277359</v>
      </c>
      <c r="AP375" s="80">
        <v>542.53290648010216</v>
      </c>
      <c r="AQ375" s="80">
        <v>61059.722556672859</v>
      </c>
      <c r="AR375" s="80">
        <v>52231.047034179639</v>
      </c>
      <c r="AS375" s="80">
        <v>55204.211177734396</v>
      </c>
      <c r="AT375" s="80">
        <v>14084.422542592058</v>
      </c>
      <c r="AU375" s="80">
        <v>56987.09102454548</v>
      </c>
      <c r="AV375" s="80">
        <v>26976.901691406234</v>
      </c>
      <c r="AW375" s="80">
        <v>2418.3294531332513</v>
      </c>
      <c r="AX375" s="80">
        <v>43869.209755859389</v>
      </c>
      <c r="AY375" s="81">
        <v>53402.280210937519</v>
      </c>
    </row>
    <row r="376" spans="1:51" x14ac:dyDescent="0.25">
      <c r="A376" s="78">
        <v>43785</v>
      </c>
      <c r="B376" s="79">
        <v>15</v>
      </c>
      <c r="C376" s="80">
        <v>36023.229641215963</v>
      </c>
      <c r="D376" s="80">
        <v>40175.930210937498</v>
      </c>
      <c r="E376" s="80">
        <v>19268.72446289063</v>
      </c>
      <c r="F376" s="80">
        <v>67832.001242187471</v>
      </c>
      <c r="G376" s="80">
        <v>37051.233532432205</v>
      </c>
      <c r="H376" s="80">
        <v>4500.4500968437578</v>
      </c>
      <c r="I376" s="80">
        <v>38368.758273437496</v>
      </c>
      <c r="J376" s="80">
        <v>135.79804611206049</v>
      </c>
      <c r="K376" s="80">
        <v>19719.233333421867</v>
      </c>
      <c r="L376" s="80">
        <v>8336.6637215799365</v>
      </c>
      <c r="M376" s="80">
        <v>29177.835052283219</v>
      </c>
      <c r="N376" s="80">
        <v>18233.213488281253</v>
      </c>
      <c r="O376" s="80">
        <v>53217.575302812511</v>
      </c>
      <c r="P376" s="80">
        <v>3872.1232438647567</v>
      </c>
      <c r="Q376" s="80">
        <v>33.280795097351081</v>
      </c>
      <c r="R376" s="80">
        <v>6575.107873535163</v>
      </c>
      <c r="S376" s="80">
        <v>48113.485544921874</v>
      </c>
      <c r="T376" s="80">
        <v>19315.283769531259</v>
      </c>
      <c r="U376" s="80">
        <v>9062.644423828131</v>
      </c>
      <c r="V376" s="80">
        <v>69269.229155468725</v>
      </c>
      <c r="W376" s="80">
        <v>4246.5132812500106</v>
      </c>
      <c r="X376" s="80">
        <v>17947.732061690804</v>
      </c>
      <c r="Y376" s="80">
        <v>14213.595308593747</v>
      </c>
      <c r="Z376" s="80">
        <v>382.37440439453127</v>
      </c>
      <c r="AA376" s="80">
        <v>29140.912226562516</v>
      </c>
      <c r="AB376" s="80">
        <v>23360.109158203144</v>
      </c>
      <c r="AC376" s="80">
        <v>29624.533255294646</v>
      </c>
      <c r="AD376" s="80">
        <v>41043.465628906255</v>
      </c>
      <c r="AE376" s="80">
        <v>13497.764769531259</v>
      </c>
      <c r="AF376" s="80">
        <v>49.837760593750005</v>
      </c>
      <c r="AG376" s="80">
        <v>23789.56485546875</v>
      </c>
      <c r="AH376" s="80">
        <v>47416.052621093731</v>
      </c>
      <c r="AI376" s="80">
        <v>13337.19809570313</v>
      </c>
      <c r="AJ376" s="80">
        <v>127.1511641269542</v>
      </c>
      <c r="AK376" s="80">
        <v>4000.3567619793703</v>
      </c>
      <c r="AL376" s="80">
        <v>22638.386464843748</v>
      </c>
      <c r="AM376" s="80">
        <v>20049.275800781237</v>
      </c>
      <c r="AN376" s="80">
        <v>5562.6934082031203</v>
      </c>
      <c r="AO376" s="80">
        <v>49908.649754882812</v>
      </c>
      <c r="AP376" s="80">
        <v>456.91382748993038</v>
      </c>
      <c r="AQ376" s="80">
        <v>59043.116141633771</v>
      </c>
      <c r="AR376" s="80">
        <v>52359.276549804694</v>
      </c>
      <c r="AS376" s="80">
        <v>56876.183648437524</v>
      </c>
      <c r="AT376" s="80">
        <v>14378.621779754323</v>
      </c>
      <c r="AU376" s="80">
        <v>56894.755989389247</v>
      </c>
      <c r="AV376" s="80">
        <v>27752.324671874994</v>
      </c>
      <c r="AW376" s="80">
        <v>3033.4172867684129</v>
      </c>
      <c r="AX376" s="80">
        <v>45708.246828613279</v>
      </c>
      <c r="AY376" s="81">
        <v>51433.376531249989</v>
      </c>
    </row>
    <row r="377" spans="1:51" x14ac:dyDescent="0.25">
      <c r="A377" s="78">
        <v>43785</v>
      </c>
      <c r="B377" s="79">
        <v>16</v>
      </c>
      <c r="C377" s="80">
        <v>33952.308727494375</v>
      </c>
      <c r="D377" s="80">
        <v>39072.837683593731</v>
      </c>
      <c r="E377" s="80">
        <v>19234.65250976563</v>
      </c>
      <c r="F377" s="80">
        <v>64497.189718749993</v>
      </c>
      <c r="G377" s="80">
        <v>36313.779205786697</v>
      </c>
      <c r="H377" s="80">
        <v>4153.3928634062477</v>
      </c>
      <c r="I377" s="80">
        <v>36596.56799414062</v>
      </c>
      <c r="J377" s="80">
        <v>123.47242164611809</v>
      </c>
      <c r="K377" s="80">
        <v>19326.715165468762</v>
      </c>
      <c r="L377" s="80">
        <v>8254.1745604471198</v>
      </c>
      <c r="M377" s="80">
        <v>29579.622409601114</v>
      </c>
      <c r="N377" s="80">
        <v>18526.834121093754</v>
      </c>
      <c r="O377" s="80">
        <v>51214.794361234352</v>
      </c>
      <c r="P377" s="80">
        <v>3867.0244176074166</v>
      </c>
      <c r="Q377" s="80">
        <v>33.250748634338379</v>
      </c>
      <c r="R377" s="80">
        <v>6583.6235961914072</v>
      </c>
      <c r="S377" s="80">
        <v>47259.111744140624</v>
      </c>
      <c r="T377" s="80">
        <v>18166.61576953125</v>
      </c>
      <c r="U377" s="80">
        <v>8768.3120292968797</v>
      </c>
      <c r="V377" s="80">
        <v>68437.58866093753</v>
      </c>
      <c r="W377" s="80">
        <v>4035.2209960937498</v>
      </c>
      <c r="X377" s="80">
        <v>17974.446770501396</v>
      </c>
      <c r="Y377" s="80">
        <v>13379.905660156246</v>
      </c>
      <c r="Z377" s="80">
        <v>390.54758167724606</v>
      </c>
      <c r="AA377" s="80">
        <v>28987.257458984361</v>
      </c>
      <c r="AB377" s="80">
        <v>22113.207152343759</v>
      </c>
      <c r="AC377" s="80">
        <v>28359.135255076511</v>
      </c>
      <c r="AD377" s="80">
        <v>40734.721730468744</v>
      </c>
      <c r="AE377" s="80">
        <v>11747.860972656266</v>
      </c>
      <c r="AF377" s="80">
        <v>49.837760593750005</v>
      </c>
      <c r="AG377" s="80">
        <v>22892.397441406254</v>
      </c>
      <c r="AH377" s="80">
        <v>47887.251394531253</v>
      </c>
      <c r="AI377" s="80">
        <v>12767.221582031259</v>
      </c>
      <c r="AJ377" s="80">
        <v>136.204578847655</v>
      </c>
      <c r="AK377" s="80">
        <v>7913.9369227154584</v>
      </c>
      <c r="AL377" s="80">
        <v>22529.876685546889</v>
      </c>
      <c r="AM377" s="80">
        <v>20072.535871093754</v>
      </c>
      <c r="AN377" s="80">
        <v>5435.5005859374887</v>
      </c>
      <c r="AO377" s="80">
        <v>49354.193597656253</v>
      </c>
      <c r="AP377" s="80">
        <v>252.74310892064389</v>
      </c>
      <c r="AQ377" s="80">
        <v>56275.357018586918</v>
      </c>
      <c r="AR377" s="80">
        <v>51177.818992187495</v>
      </c>
      <c r="AS377" s="80">
        <v>55624.584394531252</v>
      </c>
      <c r="AT377" s="80">
        <v>13704.449072831014</v>
      </c>
      <c r="AU377" s="80">
        <v>54955.559088998612</v>
      </c>
      <c r="AV377" s="80">
        <v>26928.801066406253</v>
      </c>
      <c r="AW377" s="80">
        <v>3836.5877876896984</v>
      </c>
      <c r="AX377" s="80">
        <v>45431.140759277339</v>
      </c>
      <c r="AY377" s="81">
        <v>48837.422414062508</v>
      </c>
    </row>
    <row r="378" spans="1:51" x14ac:dyDescent="0.25">
      <c r="A378" s="78">
        <v>43785</v>
      </c>
      <c r="B378" s="79">
        <v>17</v>
      </c>
      <c r="C378" s="80">
        <v>32810.158023502561</v>
      </c>
      <c r="D378" s="80">
        <v>38315.87609765627</v>
      </c>
      <c r="E378" s="80">
        <v>18718.033466796889</v>
      </c>
      <c r="F378" s="80">
        <v>62650.542648437491</v>
      </c>
      <c r="G378" s="80">
        <v>33584.996452727966</v>
      </c>
      <c r="H378" s="80">
        <v>4046.210521937498</v>
      </c>
      <c r="I378" s="80">
        <v>34508.600885742191</v>
      </c>
      <c r="J378" s="80">
        <v>129.16789436340341</v>
      </c>
      <c r="K378" s="80">
        <v>18696.637113390632</v>
      </c>
      <c r="L378" s="80">
        <v>8374.9235643533611</v>
      </c>
      <c r="M378" s="80">
        <v>27880.422526966569</v>
      </c>
      <c r="N378" s="80">
        <v>18395.32381640625</v>
      </c>
      <c r="O378" s="80">
        <v>48832.191043874998</v>
      </c>
      <c r="P378" s="80">
        <v>3933.4771756884802</v>
      </c>
      <c r="Q378" s="80">
        <v>33.264047622680657</v>
      </c>
      <c r="R378" s="80">
        <v>6532.9053466796795</v>
      </c>
      <c r="S378" s="80">
        <v>46274.694763671869</v>
      </c>
      <c r="T378" s="80">
        <v>18004.692763671861</v>
      </c>
      <c r="U378" s="80">
        <v>8452.8208598280908</v>
      </c>
      <c r="V378" s="80">
        <v>65020.145942968738</v>
      </c>
      <c r="W378" s="80">
        <v>4035.37775878906</v>
      </c>
      <c r="X378" s="80">
        <v>17712.665567702996</v>
      </c>
      <c r="Y378" s="80">
        <v>13108.468589843749</v>
      </c>
      <c r="Z378" s="80">
        <v>403.65123698730451</v>
      </c>
      <c r="AA378" s="80">
        <v>28645.180378906265</v>
      </c>
      <c r="AB378" s="80">
        <v>21145.652972656251</v>
      </c>
      <c r="AC378" s="80">
        <v>27474.51089944068</v>
      </c>
      <c r="AD378" s="80">
        <v>40065.970816406247</v>
      </c>
      <c r="AE378" s="80">
        <v>11619.306164062476</v>
      </c>
      <c r="AF378" s="80">
        <v>49.837760593750005</v>
      </c>
      <c r="AG378" s="80">
        <v>22323.085191406251</v>
      </c>
      <c r="AH378" s="80">
        <v>47266.259109374994</v>
      </c>
      <c r="AI378" s="80">
        <v>12498.826611328141</v>
      </c>
      <c r="AJ378" s="80">
        <v>101.39293426367215</v>
      </c>
      <c r="AK378" s="80">
        <v>5417.8873989062504</v>
      </c>
      <c r="AL378" s="80">
        <v>22322.689410156239</v>
      </c>
      <c r="AM378" s="80">
        <v>19707.601058593758</v>
      </c>
      <c r="AN378" s="80">
        <v>5433.2915527343703</v>
      </c>
      <c r="AO378" s="80">
        <v>48753.530420898431</v>
      </c>
      <c r="AP378" s="80">
        <v>459.45880136520429</v>
      </c>
      <c r="AQ378" s="80">
        <v>53516.681120149435</v>
      </c>
      <c r="AR378" s="80">
        <v>49397.439805664057</v>
      </c>
      <c r="AS378" s="80">
        <v>54616.12441406252</v>
      </c>
      <c r="AT378" s="80">
        <v>13998.110434173397</v>
      </c>
      <c r="AU378" s="80">
        <v>52806.240380014235</v>
      </c>
      <c r="AV378" s="80">
        <v>27298.413003906244</v>
      </c>
      <c r="AW378" s="80">
        <v>2037.6088752267451</v>
      </c>
      <c r="AX378" s="80">
        <v>44790.736367187514</v>
      </c>
      <c r="AY378" s="81">
        <v>46800.789017578129</v>
      </c>
    </row>
    <row r="379" spans="1:51" x14ac:dyDescent="0.25">
      <c r="A379" s="78">
        <v>43785</v>
      </c>
      <c r="B379" s="79">
        <v>18</v>
      </c>
      <c r="C379" s="80">
        <v>31195.926250570847</v>
      </c>
      <c r="D379" s="80">
        <v>37092.946015625006</v>
      </c>
      <c r="E379" s="80">
        <v>18177.727070312496</v>
      </c>
      <c r="F379" s="80">
        <v>61079.214277343766</v>
      </c>
      <c r="G379" s="80">
        <v>33303.834383606496</v>
      </c>
      <c r="H379" s="80">
        <v>4105.5848412812502</v>
      </c>
      <c r="I379" s="80">
        <v>32688.380449218745</v>
      </c>
      <c r="J379" s="80">
        <v>129.70857620239249</v>
      </c>
      <c r="K379" s="80">
        <v>18104.884096531263</v>
      </c>
      <c r="L379" s="80">
        <v>8451.4441834939989</v>
      </c>
      <c r="M379" s="80">
        <v>26421.961222540547</v>
      </c>
      <c r="N379" s="80">
        <v>17849.944320312501</v>
      </c>
      <c r="O379" s="80">
        <v>42341.50269617189</v>
      </c>
      <c r="P379" s="80">
        <v>3823.4968993054199</v>
      </c>
      <c r="Q379" s="80">
        <v>32.938225746154785</v>
      </c>
      <c r="R379" s="80">
        <v>6400.2732666015545</v>
      </c>
      <c r="S379" s="80">
        <v>44618.495091796882</v>
      </c>
      <c r="T379" s="80">
        <v>17281.935917968771</v>
      </c>
      <c r="U379" s="80">
        <v>7937.5746207814491</v>
      </c>
      <c r="V379" s="80">
        <v>62242.882666406251</v>
      </c>
      <c r="W379" s="80">
        <v>3932.4530029296902</v>
      </c>
      <c r="X379" s="80">
        <v>15375.591232894936</v>
      </c>
      <c r="Y379" s="80">
        <v>12937.671480468749</v>
      </c>
      <c r="Z379" s="80">
        <v>393.67895927734355</v>
      </c>
      <c r="AA379" s="80">
        <v>27731.543613281254</v>
      </c>
      <c r="AB379" s="80">
        <v>20293.869763671886</v>
      </c>
      <c r="AC379" s="80">
        <v>26259.538480591145</v>
      </c>
      <c r="AD379" s="80">
        <v>38666.936742187499</v>
      </c>
      <c r="AE379" s="80">
        <v>11757.225501953128</v>
      </c>
      <c r="AF379" s="80">
        <v>49.837760593750005</v>
      </c>
      <c r="AG379" s="80">
        <v>21855.556968749999</v>
      </c>
      <c r="AH379" s="80">
        <v>46784.903492187514</v>
      </c>
      <c r="AI379" s="80">
        <v>12026.552050781251</v>
      </c>
      <c r="AJ379" s="80">
        <v>94.394960052735144</v>
      </c>
      <c r="AK379" s="80">
        <v>4472.4761661914063</v>
      </c>
      <c r="AL379" s="80">
        <v>21922.337679687513</v>
      </c>
      <c r="AM379" s="80">
        <v>20187.866830078117</v>
      </c>
      <c r="AN379" s="80">
        <v>5167.3289062500007</v>
      </c>
      <c r="AO379" s="80">
        <v>47629.69811083984</v>
      </c>
      <c r="AP379" s="80">
        <v>407.87882741676344</v>
      </c>
      <c r="AQ379" s="80">
        <v>51151.236809602553</v>
      </c>
      <c r="AR379" s="80">
        <v>47249.217347656246</v>
      </c>
      <c r="AS379" s="80">
        <v>52994.61408007815</v>
      </c>
      <c r="AT379" s="80">
        <v>14041.930304287496</v>
      </c>
      <c r="AU379" s="80">
        <v>50656.324692514223</v>
      </c>
      <c r="AV379" s="80">
        <v>27847.850644531245</v>
      </c>
      <c r="AW379" s="80">
        <v>-42.539978432615726</v>
      </c>
      <c r="AX379" s="80">
        <v>43680.456098632822</v>
      </c>
      <c r="AY379" s="81">
        <v>45293.924736328117</v>
      </c>
    </row>
    <row r="380" spans="1:51" x14ac:dyDescent="0.25">
      <c r="A380" s="78">
        <v>43785</v>
      </c>
      <c r="B380" s="79">
        <v>19</v>
      </c>
      <c r="C380" s="80">
        <v>30346.044548335936</v>
      </c>
      <c r="D380" s="80">
        <v>35964.168878906246</v>
      </c>
      <c r="E380" s="80">
        <v>17723.896933593755</v>
      </c>
      <c r="F380" s="80">
        <v>59053.221890624976</v>
      </c>
      <c r="G380" s="80">
        <v>32650.471877516437</v>
      </c>
      <c r="H380" s="80">
        <v>3193.3916843125025</v>
      </c>
      <c r="I380" s="80">
        <v>30820.096214843765</v>
      </c>
      <c r="J380" s="80">
        <v>134.74201583862288</v>
      </c>
      <c r="K380" s="80">
        <v>17367.467387234363</v>
      </c>
      <c r="L380" s="80">
        <v>8186.2378133768161</v>
      </c>
      <c r="M380" s="80">
        <v>25483.549350838093</v>
      </c>
      <c r="N380" s="80">
        <v>16256.418429687506</v>
      </c>
      <c r="O380" s="80">
        <v>42616.836031171872</v>
      </c>
      <c r="P380" s="80">
        <v>3621.0188829638673</v>
      </c>
      <c r="Q380" s="80">
        <v>33.006043434143074</v>
      </c>
      <c r="R380" s="80">
        <v>6298.782580566397</v>
      </c>
      <c r="S380" s="80">
        <v>43210.953810546896</v>
      </c>
      <c r="T380" s="80">
        <v>16467.782642578117</v>
      </c>
      <c r="U380" s="80">
        <v>7282.1013222656211</v>
      </c>
      <c r="V380" s="80">
        <v>60722.441430468738</v>
      </c>
      <c r="W380" s="80">
        <v>3905.6677001953103</v>
      </c>
      <c r="X380" s="80">
        <v>13472.872686427445</v>
      </c>
      <c r="Y380" s="80">
        <v>12315.039464843752</v>
      </c>
      <c r="Z380" s="80">
        <v>420.78036566162109</v>
      </c>
      <c r="AA380" s="80">
        <v>26932.144568359348</v>
      </c>
      <c r="AB380" s="80">
        <v>19716.590970703113</v>
      </c>
      <c r="AC380" s="80">
        <v>25405.008075982445</v>
      </c>
      <c r="AD380" s="80">
        <v>37529.089683593746</v>
      </c>
      <c r="AE380" s="80">
        <v>11313.943916015645</v>
      </c>
      <c r="AF380" s="80">
        <v>49.837760593750005</v>
      </c>
      <c r="AG380" s="80">
        <v>19346.153738281249</v>
      </c>
      <c r="AH380" s="80">
        <v>45731.032640624995</v>
      </c>
      <c r="AI380" s="80">
        <v>11702.01147460938</v>
      </c>
      <c r="AJ380" s="80">
        <v>86.918723404296884</v>
      </c>
      <c r="AK380" s="80">
        <v>4419.3258824044024</v>
      </c>
      <c r="AL380" s="80">
        <v>21579.842595703132</v>
      </c>
      <c r="AM380" s="80">
        <v>20174.978955078128</v>
      </c>
      <c r="AN380" s="80">
        <v>5103.6146484375004</v>
      </c>
      <c r="AO380" s="80">
        <v>46418.719160644527</v>
      </c>
      <c r="AP380" s="80">
        <v>431.98752868225063</v>
      </c>
      <c r="AQ380" s="80">
        <v>48884.41757034474</v>
      </c>
      <c r="AR380" s="80">
        <v>45417.447886718721</v>
      </c>
      <c r="AS380" s="80">
        <v>51953.765291015654</v>
      </c>
      <c r="AT380" s="80">
        <v>13275.091499930146</v>
      </c>
      <c r="AU380" s="80">
        <v>49151.916825326734</v>
      </c>
      <c r="AV380" s="80">
        <v>27542.964687499996</v>
      </c>
      <c r="AW380" s="80">
        <v>1078.0721816674768</v>
      </c>
      <c r="AX380" s="80">
        <v>42793.717102050767</v>
      </c>
      <c r="AY380" s="81">
        <v>43685.804089843754</v>
      </c>
    </row>
    <row r="381" spans="1:51" x14ac:dyDescent="0.25">
      <c r="A381" s="78">
        <v>43785</v>
      </c>
      <c r="B381" s="79">
        <v>20</v>
      </c>
      <c r="C381" s="80">
        <v>30242.942042782925</v>
      </c>
      <c r="D381" s="80">
        <v>35180.769664062485</v>
      </c>
      <c r="E381" s="80">
        <v>16855.450800781258</v>
      </c>
      <c r="F381" s="80">
        <v>56136.880531249997</v>
      </c>
      <c r="G381" s="80">
        <v>31985.567637783726</v>
      </c>
      <c r="H381" s="80">
        <v>4587.9737175996206</v>
      </c>
      <c r="I381" s="80">
        <v>28925.603377929685</v>
      </c>
      <c r="J381" s="80">
        <v>145.31003189086911</v>
      </c>
      <c r="K381" s="80">
        <v>16937.027142671857</v>
      </c>
      <c r="L381" s="80">
        <v>8568.9060155252337</v>
      </c>
      <c r="M381" s="80">
        <v>24733.852752822313</v>
      </c>
      <c r="N381" s="80">
        <v>15343.937574218749</v>
      </c>
      <c r="O381" s="80">
        <v>43145.107422484383</v>
      </c>
      <c r="P381" s="80">
        <v>3435.0270333367889</v>
      </c>
      <c r="Q381" s="80">
        <v>32.786746978759773</v>
      </c>
      <c r="R381" s="80">
        <v>6089.8969604492086</v>
      </c>
      <c r="S381" s="80">
        <v>42467.012636718748</v>
      </c>
      <c r="T381" s="80">
        <v>16258.319144531251</v>
      </c>
      <c r="U381" s="80">
        <v>6707.3326181640605</v>
      </c>
      <c r="V381" s="80">
        <v>59614.930874999984</v>
      </c>
      <c r="W381" s="80">
        <v>3610.6043823242298</v>
      </c>
      <c r="X381" s="80">
        <v>13802.800763219544</v>
      </c>
      <c r="Y381" s="80">
        <v>12161.935945312502</v>
      </c>
      <c r="Z381" s="80">
        <v>385.77141257934568</v>
      </c>
      <c r="AA381" s="80">
        <v>26712.155833007815</v>
      </c>
      <c r="AB381" s="80">
        <v>18823.689837890644</v>
      </c>
      <c r="AC381" s="80">
        <v>24400.185147986056</v>
      </c>
      <c r="AD381" s="80">
        <v>37481.73808984374</v>
      </c>
      <c r="AE381" s="80">
        <v>8747.571779296879</v>
      </c>
      <c r="AF381" s="80">
        <v>49.837760593750005</v>
      </c>
      <c r="AG381" s="80">
        <v>18989.842207031252</v>
      </c>
      <c r="AH381" s="80">
        <v>44809.093398437508</v>
      </c>
      <c r="AI381" s="80">
        <v>11525.759423828131</v>
      </c>
      <c r="AJ381" s="80">
        <v>77.234772828124903</v>
      </c>
      <c r="AK381" s="80">
        <v>4628.8848971247817</v>
      </c>
      <c r="AL381" s="80">
        <v>21587.44895898438</v>
      </c>
      <c r="AM381" s="80">
        <v>20198.601080078144</v>
      </c>
      <c r="AN381" s="80">
        <v>5006.1085449218808</v>
      </c>
      <c r="AO381" s="80">
        <v>45202.813362304689</v>
      </c>
      <c r="AP381" s="80">
        <v>404.4068716119001</v>
      </c>
      <c r="AQ381" s="80">
        <v>46573.229981477532</v>
      </c>
      <c r="AR381" s="80">
        <v>44238.307776367175</v>
      </c>
      <c r="AS381" s="80">
        <v>51307.572662109393</v>
      </c>
      <c r="AT381" s="80">
        <v>12510.178528310467</v>
      </c>
      <c r="AU381" s="80">
        <v>48469.281264779849</v>
      </c>
      <c r="AV381" s="80">
        <v>27081.430781249997</v>
      </c>
      <c r="AW381" s="80">
        <v>402.93204457031345</v>
      </c>
      <c r="AX381" s="80">
        <v>42343.572905273453</v>
      </c>
      <c r="AY381" s="81">
        <v>43181.042380859333</v>
      </c>
    </row>
    <row r="382" spans="1:51" x14ac:dyDescent="0.25">
      <c r="A382" s="78">
        <v>43785</v>
      </c>
      <c r="B382" s="79">
        <v>21</v>
      </c>
      <c r="C382" s="80">
        <v>31029.764897286819</v>
      </c>
      <c r="D382" s="80">
        <v>36687.724109375005</v>
      </c>
      <c r="E382" s="80">
        <v>16917.238212890632</v>
      </c>
      <c r="F382" s="80">
        <v>56655.609734375008</v>
      </c>
      <c r="G382" s="80">
        <v>32982.886814109552</v>
      </c>
      <c r="H382" s="80">
        <v>4504.5560343711059</v>
      </c>
      <c r="I382" s="80">
        <v>28076.323006835944</v>
      </c>
      <c r="J382" s="80">
        <v>143.18207550048831</v>
      </c>
      <c r="K382" s="80">
        <v>17356.926063000021</v>
      </c>
      <c r="L382" s="80">
        <v>8139.4227381815008</v>
      </c>
      <c r="M382" s="80">
        <v>25086.78614610303</v>
      </c>
      <c r="N382" s="80">
        <v>15019.53788671875</v>
      </c>
      <c r="O382" s="80">
        <v>43797.995506984378</v>
      </c>
      <c r="P382" s="80">
        <v>3307.5027066678153</v>
      </c>
      <c r="Q382" s="80">
        <v>32.999682426452637</v>
      </c>
      <c r="R382" s="80">
        <v>6332.5830932617146</v>
      </c>
      <c r="S382" s="80">
        <v>44319.157091796878</v>
      </c>
      <c r="T382" s="80">
        <v>16397.115435546883</v>
      </c>
      <c r="U382" s="80">
        <v>7111.6387491684018</v>
      </c>
      <c r="V382" s="80">
        <v>61468.203750000001</v>
      </c>
      <c r="W382" s="80">
        <v>3676.0449340820296</v>
      </c>
      <c r="X382" s="80">
        <v>14657.398139145618</v>
      </c>
      <c r="Y382" s="80">
        <v>12232.703761718754</v>
      </c>
      <c r="Z382" s="80">
        <v>391.10911461181649</v>
      </c>
      <c r="AA382" s="80">
        <v>27322.517470703126</v>
      </c>
      <c r="AB382" s="80">
        <v>18426.531875000004</v>
      </c>
      <c r="AC382" s="80">
        <v>25277.186382430344</v>
      </c>
      <c r="AD382" s="80">
        <v>38231.63322656251</v>
      </c>
      <c r="AE382" s="80">
        <v>8865.2118730468792</v>
      </c>
      <c r="AF382" s="80">
        <v>49.837760593750005</v>
      </c>
      <c r="AG382" s="80">
        <v>20508.696550781249</v>
      </c>
      <c r="AH382" s="80">
        <v>46251.817328124998</v>
      </c>
      <c r="AI382" s="80">
        <v>11545.8958984375</v>
      </c>
      <c r="AJ382" s="80">
        <v>71.672018638673251</v>
      </c>
      <c r="AK382" s="80">
        <v>4711.101904730489</v>
      </c>
      <c r="AL382" s="80">
        <v>22886.472279296871</v>
      </c>
      <c r="AM382" s="80">
        <v>20006.817453125015</v>
      </c>
      <c r="AN382" s="80">
        <v>4989.5474121093685</v>
      </c>
      <c r="AO382" s="80">
        <v>46194.011053710936</v>
      </c>
      <c r="AP382" s="80">
        <v>366.32788660294318</v>
      </c>
      <c r="AQ382" s="80">
        <v>45313.839144563462</v>
      </c>
      <c r="AR382" s="80">
        <v>45442.441996093774</v>
      </c>
      <c r="AS382" s="80">
        <v>53874.746726562495</v>
      </c>
      <c r="AT382" s="80">
        <v>13578.687316875245</v>
      </c>
      <c r="AU382" s="80">
        <v>49691.507079232964</v>
      </c>
      <c r="AV382" s="80">
        <v>26284.498414062502</v>
      </c>
      <c r="AW382" s="80">
        <v>1480.5804735986401</v>
      </c>
      <c r="AX382" s="80">
        <v>44432.862287597636</v>
      </c>
      <c r="AY382" s="81">
        <v>42029.022492187476</v>
      </c>
    </row>
    <row r="383" spans="1:51" x14ac:dyDescent="0.25">
      <c r="A383" s="78">
        <v>43785</v>
      </c>
      <c r="B383" s="79">
        <v>22</v>
      </c>
      <c r="C383" s="80">
        <v>34048.055217038847</v>
      </c>
      <c r="D383" s="80">
        <v>40110.723011718757</v>
      </c>
      <c r="E383" s="80">
        <v>19672.276289062513</v>
      </c>
      <c r="F383" s="80">
        <v>61269.648242187497</v>
      </c>
      <c r="G383" s="80">
        <v>37599.401887368709</v>
      </c>
      <c r="H383" s="80">
        <v>3910.3342699814402</v>
      </c>
      <c r="I383" s="80">
        <v>28378.095436035164</v>
      </c>
      <c r="J383" s="80">
        <v>159.11772537231451</v>
      </c>
      <c r="K383" s="80">
        <v>19023.091137968757</v>
      </c>
      <c r="L383" s="80">
        <v>8894.200257712755</v>
      </c>
      <c r="M383" s="80">
        <v>26691.122547879891</v>
      </c>
      <c r="N383" s="80">
        <v>17092.691593749998</v>
      </c>
      <c r="O383" s="80">
        <v>45955.698774562516</v>
      </c>
      <c r="P383" s="80">
        <v>3527.339692926404</v>
      </c>
      <c r="Q383" s="80">
        <v>32.731719970703125</v>
      </c>
      <c r="R383" s="80">
        <v>7443.421008300782</v>
      </c>
      <c r="S383" s="80">
        <v>50820.105994140642</v>
      </c>
      <c r="T383" s="80">
        <v>18562.92520410155</v>
      </c>
      <c r="U383" s="80">
        <v>9395.2933393016865</v>
      </c>
      <c r="V383" s="80">
        <v>71858.089740624986</v>
      </c>
      <c r="W383" s="80">
        <v>3792.5629638671799</v>
      </c>
      <c r="X383" s="80">
        <v>15846.722105229866</v>
      </c>
      <c r="Y383" s="80">
        <v>13395.653925781249</v>
      </c>
      <c r="Z383" s="80">
        <v>399.86520367431632</v>
      </c>
      <c r="AA383" s="80">
        <v>31050.905097656254</v>
      </c>
      <c r="AB383" s="80">
        <v>18557.480029296872</v>
      </c>
      <c r="AC383" s="80">
        <v>28370.129004952767</v>
      </c>
      <c r="AD383" s="80">
        <v>43949.754078125006</v>
      </c>
      <c r="AE383" s="80">
        <v>10326.437281249997</v>
      </c>
      <c r="AF383" s="80">
        <v>49.837760593750005</v>
      </c>
      <c r="AG383" s="80">
        <v>24695.854375000003</v>
      </c>
      <c r="AH383" s="80">
        <v>54087.478953124999</v>
      </c>
      <c r="AI383" s="80">
        <v>11826.440380859371</v>
      </c>
      <c r="AJ383" s="80">
        <v>74.282589289062116</v>
      </c>
      <c r="AK383" s="80">
        <v>4675.04101562499</v>
      </c>
      <c r="AL383" s="80">
        <v>25921.504570312507</v>
      </c>
      <c r="AM383" s="80">
        <v>22741.34328125001</v>
      </c>
      <c r="AN383" s="80">
        <v>5689.3780761718681</v>
      </c>
      <c r="AO383" s="80">
        <v>50575.629640625019</v>
      </c>
      <c r="AP383" s="80">
        <v>481.77188085937593</v>
      </c>
      <c r="AQ383" s="80">
        <v>45726.481383821301</v>
      </c>
      <c r="AR383" s="80">
        <v>50302.444764648426</v>
      </c>
      <c r="AS383" s="80">
        <v>60072.204074218738</v>
      </c>
      <c r="AT383" s="80">
        <v>14511.946759045577</v>
      </c>
      <c r="AU383" s="80">
        <v>54267.279137826758</v>
      </c>
      <c r="AV383" s="80">
        <v>31566.238648437506</v>
      </c>
      <c r="AW383" s="80">
        <v>3214.7227216760193</v>
      </c>
      <c r="AX383" s="80">
        <v>51649.499443359397</v>
      </c>
      <c r="AY383" s="81">
        <v>42304.407941406273</v>
      </c>
    </row>
    <row r="384" spans="1:51" x14ac:dyDescent="0.25">
      <c r="A384" s="78">
        <v>43785</v>
      </c>
      <c r="B384" s="79">
        <v>23</v>
      </c>
      <c r="C384" s="80">
        <v>32037.968391748251</v>
      </c>
      <c r="D384" s="80">
        <v>38480.802812499991</v>
      </c>
      <c r="E384" s="80">
        <v>18998.726621093763</v>
      </c>
      <c r="F384" s="80">
        <v>57705.14726562499</v>
      </c>
      <c r="G384" s="80">
        <v>35428.438277993708</v>
      </c>
      <c r="H384" s="80">
        <v>5897.4307810039018</v>
      </c>
      <c r="I384" s="80">
        <v>27147.421648925778</v>
      </c>
      <c r="J384" s="80">
        <v>150.66180419921869</v>
      </c>
      <c r="K384" s="80">
        <v>18495.418474328151</v>
      </c>
      <c r="L384" s="80">
        <v>8501.5931346658599</v>
      </c>
      <c r="M384" s="80">
        <v>26349.653953655681</v>
      </c>
      <c r="N384" s="80">
        <v>16627.92387109375</v>
      </c>
      <c r="O384" s="80">
        <v>43663.742815320315</v>
      </c>
      <c r="P384" s="80">
        <v>3389.6844820245533</v>
      </c>
      <c r="Q384" s="80">
        <v>32.52787780761718</v>
      </c>
      <c r="R384" s="80">
        <v>7263.1252685546897</v>
      </c>
      <c r="S384" s="80">
        <v>49505.488488281248</v>
      </c>
      <c r="T384" s="80">
        <v>17160.79424804687</v>
      </c>
      <c r="U384" s="80">
        <v>8967.3501386190055</v>
      </c>
      <c r="V384" s="80">
        <v>71067.127279687513</v>
      </c>
      <c r="W384" s="80">
        <v>3749.4416381835899</v>
      </c>
      <c r="X384" s="80">
        <v>15785.509400128001</v>
      </c>
      <c r="Y384" s="80">
        <v>12216.645082031251</v>
      </c>
      <c r="Z384" s="80">
        <v>405.42317183837906</v>
      </c>
      <c r="AA384" s="80">
        <v>29872.097859375011</v>
      </c>
      <c r="AB384" s="80">
        <v>17673.039490234387</v>
      </c>
      <c r="AC384" s="80">
        <v>27160.747574237055</v>
      </c>
      <c r="AD384" s="80">
        <v>42648.915968750014</v>
      </c>
      <c r="AE384" s="80">
        <v>8333.7508022460952</v>
      </c>
      <c r="AF384" s="80">
        <v>49.837760593750005</v>
      </c>
      <c r="AG384" s="80">
        <v>24571.126992187499</v>
      </c>
      <c r="AH384" s="80">
        <v>52164.900906249997</v>
      </c>
      <c r="AI384" s="80">
        <v>11334.560546875</v>
      </c>
      <c r="AJ384" s="80">
        <v>82.15729068750079</v>
      </c>
      <c r="AK384" s="80">
        <v>4544.3104797363176</v>
      </c>
      <c r="AL384" s="80">
        <v>25349.579197265626</v>
      </c>
      <c r="AM384" s="80">
        <v>22144.519039062485</v>
      </c>
      <c r="AN384" s="80">
        <v>5601.5620605468812</v>
      </c>
      <c r="AO384" s="80">
        <v>49161.751255371106</v>
      </c>
      <c r="AP384" s="80">
        <v>489.33419567870999</v>
      </c>
      <c r="AQ384" s="80">
        <v>44016.325394075204</v>
      </c>
      <c r="AR384" s="80">
        <v>48660.540887695322</v>
      </c>
      <c r="AS384" s="80">
        <v>58355.133759765624</v>
      </c>
      <c r="AT384" s="80">
        <v>13577.91195784575</v>
      </c>
      <c r="AU384" s="80">
        <v>52245.638866342364</v>
      </c>
      <c r="AV384" s="80">
        <v>30620.840933593754</v>
      </c>
      <c r="AW384" s="80">
        <v>3637.655234573368</v>
      </c>
      <c r="AX384" s="80">
        <v>50467.221169433637</v>
      </c>
      <c r="AY384" s="81">
        <v>40604.462671874993</v>
      </c>
    </row>
    <row r="385" spans="1:51" x14ac:dyDescent="0.25">
      <c r="A385" s="78">
        <v>43785</v>
      </c>
      <c r="B385" s="79">
        <v>24</v>
      </c>
      <c r="C385" s="80">
        <v>29467.988115349326</v>
      </c>
      <c r="D385" s="80">
        <v>35658.247785156258</v>
      </c>
      <c r="E385" s="80">
        <v>17303.25761718749</v>
      </c>
      <c r="F385" s="80">
        <v>52791.359750000032</v>
      </c>
      <c r="G385" s="80">
        <v>31701.738274087456</v>
      </c>
      <c r="H385" s="80">
        <v>4138.8282976084001</v>
      </c>
      <c r="I385" s="80">
        <v>25178.975241699212</v>
      </c>
      <c r="J385" s="80">
        <v>135.31922149658189</v>
      </c>
      <c r="K385" s="80">
        <v>17554.528568734368</v>
      </c>
      <c r="L385" s="80">
        <v>8175.5234832986753</v>
      </c>
      <c r="M385" s="80">
        <v>25040.901561828923</v>
      </c>
      <c r="N385" s="80">
        <v>15474.773320312501</v>
      </c>
      <c r="O385" s="80">
        <v>40356.870300914066</v>
      </c>
      <c r="P385" s="80">
        <v>3291.7944169118737</v>
      </c>
      <c r="Q385" s="80">
        <v>31.930810451507572</v>
      </c>
      <c r="R385" s="80">
        <v>6737.6739624023439</v>
      </c>
      <c r="S385" s="80">
        <v>46376.45684570312</v>
      </c>
      <c r="T385" s="80">
        <v>15918.627575195322</v>
      </c>
      <c r="U385" s="80">
        <v>8094.6548613281302</v>
      </c>
      <c r="V385" s="80">
        <v>65320.696489062509</v>
      </c>
      <c r="W385" s="80">
        <v>3517.081176757813</v>
      </c>
      <c r="X385" s="80">
        <v>14721.747540289207</v>
      </c>
      <c r="Y385" s="80">
        <v>11063.170812499995</v>
      </c>
      <c r="Z385" s="80">
        <v>395.09409053344734</v>
      </c>
      <c r="AA385" s="80">
        <v>27838.929371093745</v>
      </c>
      <c r="AB385" s="80">
        <v>16770.254285156243</v>
      </c>
      <c r="AC385" s="80">
        <v>25032.119831717318</v>
      </c>
      <c r="AD385" s="80">
        <v>39296.156152343756</v>
      </c>
      <c r="AE385" s="80">
        <v>7810.1268964843712</v>
      </c>
      <c r="AF385" s="80">
        <v>49.837760593750005</v>
      </c>
      <c r="AG385" s="80">
        <v>22884.638019531252</v>
      </c>
      <c r="AH385" s="80">
        <v>45222.908195312484</v>
      </c>
      <c r="AI385" s="80">
        <v>10649.96625976563</v>
      </c>
      <c r="AJ385" s="80">
        <v>74.256067634765884</v>
      </c>
      <c r="AK385" s="80">
        <v>4256.5769821166996</v>
      </c>
      <c r="AL385" s="80">
        <v>23743.65370507813</v>
      </c>
      <c r="AM385" s="80">
        <v>20785.511244140594</v>
      </c>
      <c r="AN385" s="80">
        <v>5016.5913574218794</v>
      </c>
      <c r="AO385" s="80">
        <v>46252.678702148442</v>
      </c>
      <c r="AP385" s="80">
        <v>483.760744140626</v>
      </c>
      <c r="AQ385" s="80">
        <v>42066.465580110314</v>
      </c>
      <c r="AR385" s="80">
        <v>45416.692980468746</v>
      </c>
      <c r="AS385" s="80">
        <v>54336.696167968767</v>
      </c>
      <c r="AT385" s="80">
        <v>12636.120532226054</v>
      </c>
      <c r="AU385" s="80">
        <v>48484.452081186115</v>
      </c>
      <c r="AV385" s="80">
        <v>28453.082035156258</v>
      </c>
      <c r="AW385" s="80">
        <v>5355.0600058581567</v>
      </c>
      <c r="AX385" s="80">
        <v>47193.461218261749</v>
      </c>
      <c r="AY385" s="81">
        <v>37961.71862499998</v>
      </c>
    </row>
    <row r="386" spans="1:51" x14ac:dyDescent="0.25">
      <c r="A386" s="78">
        <v>43786</v>
      </c>
      <c r="B386" s="79">
        <v>1</v>
      </c>
      <c r="C386" s="80">
        <v>26820.08164464619</v>
      </c>
      <c r="D386" s="80">
        <v>32053.528892578124</v>
      </c>
      <c r="E386" s="80">
        <v>15477.545917968764</v>
      </c>
      <c r="F386" s="80">
        <v>47858.309765624996</v>
      </c>
      <c r="G386" s="80">
        <v>28227.06475650935</v>
      </c>
      <c r="H386" s="80">
        <v>3182.7141034775404</v>
      </c>
      <c r="I386" s="80">
        <v>23510.039712402344</v>
      </c>
      <c r="J386" s="80">
        <v>119.74588012695311</v>
      </c>
      <c r="K386" s="80">
        <v>16670.541169828131</v>
      </c>
      <c r="L386" s="80">
        <v>7779.4880731424309</v>
      </c>
      <c r="M386" s="80">
        <v>23947.114951250671</v>
      </c>
      <c r="N386" s="80">
        <v>14086.075593750009</v>
      </c>
      <c r="O386" s="80">
        <v>37070.107089445322</v>
      </c>
      <c r="P386" s="80">
        <v>3033.7474507915326</v>
      </c>
      <c r="Q386" s="80">
        <v>31.431324005126953</v>
      </c>
      <c r="R386" s="80">
        <v>6030.9174926757842</v>
      </c>
      <c r="S386" s="80">
        <v>41956.619013671872</v>
      </c>
      <c r="T386" s="80">
        <v>14795.006646484369</v>
      </c>
      <c r="U386" s="80">
        <v>7300.7758048436081</v>
      </c>
      <c r="V386" s="80">
        <v>59487.814506249983</v>
      </c>
      <c r="W386" s="80">
        <v>3210.0884521484368</v>
      </c>
      <c r="X386" s="80">
        <v>13380.04810334399</v>
      </c>
      <c r="Y386" s="80">
        <v>10387.713394531253</v>
      </c>
      <c r="Z386" s="80">
        <v>372.56334640502916</v>
      </c>
      <c r="AA386" s="80">
        <v>25484.285128906264</v>
      </c>
      <c r="AB386" s="80">
        <v>15855.861695312511</v>
      </c>
      <c r="AC386" s="80">
        <v>23022.014895304266</v>
      </c>
      <c r="AD386" s="80">
        <v>35418.793660156247</v>
      </c>
      <c r="AE386" s="80">
        <v>8413.289648437496</v>
      </c>
      <c r="AF386" s="80">
        <v>49.837760593750005</v>
      </c>
      <c r="AG386" s="80">
        <v>20845.199816406253</v>
      </c>
      <c r="AH386" s="80">
        <v>39890.732078124995</v>
      </c>
      <c r="AI386" s="80">
        <v>9916.1753417968703</v>
      </c>
      <c r="AJ386" s="80">
        <v>75.915311275391105</v>
      </c>
      <c r="AK386" s="80">
        <v>3987.6227020263705</v>
      </c>
      <c r="AL386" s="80">
        <v>21590.151707031255</v>
      </c>
      <c r="AM386" s="80">
        <v>19091.033311523446</v>
      </c>
      <c r="AN386" s="80">
        <v>4619.1720703125011</v>
      </c>
      <c r="AO386" s="80">
        <v>42362.09653076173</v>
      </c>
      <c r="AP386" s="80">
        <v>492.13271679687603</v>
      </c>
      <c r="AQ386" s="80">
        <v>39584.295898957993</v>
      </c>
      <c r="AR386" s="80">
        <v>41638.179146484363</v>
      </c>
      <c r="AS386" s="80">
        <v>49428.914833984389</v>
      </c>
      <c r="AT386" s="80">
        <v>11963.613133376544</v>
      </c>
      <c r="AU386" s="80">
        <v>44340.224399545485</v>
      </c>
      <c r="AV386" s="80">
        <v>25747.501816406257</v>
      </c>
      <c r="AW386" s="80">
        <v>5986.2225779364171</v>
      </c>
      <c r="AX386" s="80">
        <v>42662.613891601563</v>
      </c>
      <c r="AY386" s="81">
        <v>35721.992144531258</v>
      </c>
    </row>
    <row r="387" spans="1:51" x14ac:dyDescent="0.25">
      <c r="A387" s="78">
        <v>43786</v>
      </c>
      <c r="B387" s="79">
        <v>2</v>
      </c>
      <c r="C387" s="80">
        <v>24637.927237636362</v>
      </c>
      <c r="D387" s="80">
        <v>28756.877261718728</v>
      </c>
      <c r="E387" s="80">
        <v>13557.875322265629</v>
      </c>
      <c r="F387" s="80">
        <v>43149.538185546888</v>
      </c>
      <c r="G387" s="80">
        <v>24025.327182290617</v>
      </c>
      <c r="H387" s="80">
        <v>3028.0653907792976</v>
      </c>
      <c r="I387" s="80">
        <v>21666.971682128908</v>
      </c>
      <c r="J387" s="80">
        <v>95.2868461608887</v>
      </c>
      <c r="K387" s="80">
        <v>14740.170616359368</v>
      </c>
      <c r="L387" s="80">
        <v>7463.3645174783669</v>
      </c>
      <c r="M387" s="80">
        <v>22241.076315658604</v>
      </c>
      <c r="N387" s="80">
        <v>12733.476869140628</v>
      </c>
      <c r="O387" s="80">
        <v>33659.148928281262</v>
      </c>
      <c r="P387" s="80">
        <v>2806.8356931462795</v>
      </c>
      <c r="Q387" s="80">
        <v>31.423161506652818</v>
      </c>
      <c r="R387" s="80">
        <v>5097.326391601563</v>
      </c>
      <c r="S387" s="80">
        <v>36393.300976562503</v>
      </c>
      <c r="T387" s="80">
        <v>13329.920080078118</v>
      </c>
      <c r="U387" s="80">
        <v>6489.9681173237514</v>
      </c>
      <c r="V387" s="80">
        <v>52174.096528124988</v>
      </c>
      <c r="W387" s="80">
        <v>2817.1005859375</v>
      </c>
      <c r="X387" s="80">
        <v>12948.762835834114</v>
      </c>
      <c r="Y387" s="80">
        <v>9143.9639765624979</v>
      </c>
      <c r="Z387" s="80">
        <v>360.22540004272446</v>
      </c>
      <c r="AA387" s="80">
        <v>22220.765741210929</v>
      </c>
      <c r="AB387" s="80">
        <v>14921.922306640632</v>
      </c>
      <c r="AC387" s="80">
        <v>21003.909560559398</v>
      </c>
      <c r="AD387" s="80">
        <v>30345.926003906254</v>
      </c>
      <c r="AE387" s="80">
        <v>7224.7711699218798</v>
      </c>
      <c r="AF387" s="80">
        <v>49.837760593750005</v>
      </c>
      <c r="AG387" s="80">
        <v>17939.2404140625</v>
      </c>
      <c r="AH387" s="80">
        <v>34704.258859374997</v>
      </c>
      <c r="AI387" s="80">
        <v>8996.7032226562496</v>
      </c>
      <c r="AJ387" s="80">
        <v>74.187170033203927</v>
      </c>
      <c r="AK387" s="80">
        <v>3748.4615631103661</v>
      </c>
      <c r="AL387" s="80">
        <v>18461.109351562496</v>
      </c>
      <c r="AM387" s="80">
        <v>16757.98714257812</v>
      </c>
      <c r="AN387" s="80">
        <v>3833.4953124999911</v>
      </c>
      <c r="AO387" s="80">
        <v>37570.73871630861</v>
      </c>
      <c r="AP387" s="80">
        <v>405.40351684570396</v>
      </c>
      <c r="AQ387" s="80">
        <v>36949.746328157227</v>
      </c>
      <c r="AR387" s="80">
        <v>37165.78048046874</v>
      </c>
      <c r="AS387" s="80">
        <v>42805.86784375002</v>
      </c>
      <c r="AT387" s="80">
        <v>10840.919635143189</v>
      </c>
      <c r="AU387" s="80">
        <v>39562.0259405611</v>
      </c>
      <c r="AV387" s="80">
        <v>22324.241429687499</v>
      </c>
      <c r="AW387" s="80">
        <v>5166.7418717126457</v>
      </c>
      <c r="AX387" s="80">
        <v>36023.060239257815</v>
      </c>
      <c r="AY387" s="81">
        <v>33175.745777343764</v>
      </c>
    </row>
    <row r="388" spans="1:51" x14ac:dyDescent="0.25">
      <c r="A388" s="78">
        <v>43786</v>
      </c>
      <c r="B388" s="79">
        <v>3</v>
      </c>
      <c r="C388" s="80">
        <v>22836.8906284318</v>
      </c>
      <c r="D388" s="80">
        <v>25565.376632812502</v>
      </c>
      <c r="E388" s="80">
        <v>12311.903437499992</v>
      </c>
      <c r="F388" s="80">
        <v>39588.415232421874</v>
      </c>
      <c r="G388" s="80">
        <v>21025.389242837467</v>
      </c>
      <c r="H388" s="80">
        <v>2955.869602120134</v>
      </c>
      <c r="I388" s="80">
        <v>20007.229607421879</v>
      </c>
      <c r="J388" s="80">
        <v>90.504549026489201</v>
      </c>
      <c r="K388" s="80">
        <v>12921.656498265629</v>
      </c>
      <c r="L388" s="80">
        <v>7006.5558778299182</v>
      </c>
      <c r="M388" s="80">
        <v>20926.485081805906</v>
      </c>
      <c r="N388" s="80">
        <v>11660.867509765632</v>
      </c>
      <c r="O388" s="80">
        <v>30837.697873195302</v>
      </c>
      <c r="P388" s="80">
        <v>2520.1008814094016</v>
      </c>
      <c r="Q388" s="80">
        <v>31.027058601379402</v>
      </c>
      <c r="R388" s="80">
        <v>4436.6687194824226</v>
      </c>
      <c r="S388" s="80">
        <v>31710.086982421893</v>
      </c>
      <c r="T388" s="80">
        <v>12625.911729492202</v>
      </c>
      <c r="U388" s="80">
        <v>5871.0530802891908</v>
      </c>
      <c r="V388" s="80">
        <v>45910.282529687509</v>
      </c>
      <c r="W388" s="80">
        <v>2686.7461303710938</v>
      </c>
      <c r="X388" s="80">
        <v>12230.251346873833</v>
      </c>
      <c r="Y388" s="80">
        <v>8361.9028476562453</v>
      </c>
      <c r="Z388" s="80">
        <v>355.27069166870115</v>
      </c>
      <c r="AA388" s="80">
        <v>19809.265225585921</v>
      </c>
      <c r="AB388" s="80">
        <v>14336.691504882816</v>
      </c>
      <c r="AC388" s="80">
        <v>19068.688347959753</v>
      </c>
      <c r="AD388" s="80">
        <v>26661.377312500001</v>
      </c>
      <c r="AE388" s="80">
        <v>6633.4423613281224</v>
      </c>
      <c r="AF388" s="80">
        <v>49.837760593750005</v>
      </c>
      <c r="AG388" s="80">
        <v>15864.17497265625</v>
      </c>
      <c r="AH388" s="80">
        <v>32225.891414062498</v>
      </c>
      <c r="AI388" s="80">
        <v>8098.3349853515601</v>
      </c>
      <c r="AJ388" s="80">
        <v>68.282279705078167</v>
      </c>
      <c r="AK388" s="80">
        <v>3536.4033660888699</v>
      </c>
      <c r="AL388" s="80">
        <v>15778.82719531251</v>
      </c>
      <c r="AM388" s="80">
        <v>14670.983095703137</v>
      </c>
      <c r="AN388" s="80">
        <v>3130.8954101562495</v>
      </c>
      <c r="AO388" s="80">
        <v>33124.004276855478</v>
      </c>
      <c r="AP388" s="80">
        <v>335.02727490234304</v>
      </c>
      <c r="AQ388" s="80">
        <v>34892.090578157244</v>
      </c>
      <c r="AR388" s="80">
        <v>33206.763199707035</v>
      </c>
      <c r="AS388" s="80">
        <v>37284.972669921881</v>
      </c>
      <c r="AT388" s="80">
        <v>10179.551908166726</v>
      </c>
      <c r="AU388" s="80">
        <v>35846.899876107971</v>
      </c>
      <c r="AV388" s="80">
        <v>19072.52438085938</v>
      </c>
      <c r="AW388" s="80">
        <v>3155.7357727900649</v>
      </c>
      <c r="AX388" s="80">
        <v>31103.383908691423</v>
      </c>
      <c r="AY388" s="81">
        <v>31562.240136718719</v>
      </c>
    </row>
    <row r="389" spans="1:51" x14ac:dyDescent="0.25">
      <c r="A389" s="78">
        <v>43786</v>
      </c>
      <c r="B389" s="79">
        <v>4</v>
      </c>
      <c r="C389" s="80">
        <v>22162.307575356499</v>
      </c>
      <c r="D389" s="80">
        <v>23701.944990234369</v>
      </c>
      <c r="E389" s="80">
        <v>11465.440361328141</v>
      </c>
      <c r="F389" s="80">
        <v>37667.782541015637</v>
      </c>
      <c r="G389" s="80">
        <v>19039.152309243735</v>
      </c>
      <c r="H389" s="80">
        <v>3116.2836937285228</v>
      </c>
      <c r="I389" s="80">
        <v>19042.908948242184</v>
      </c>
      <c r="J389" s="80">
        <v>87.764429092407298</v>
      </c>
      <c r="K389" s="80">
        <v>12109.87765170314</v>
      </c>
      <c r="L389" s="80">
        <v>6858.0396102518071</v>
      </c>
      <c r="M389" s="80">
        <v>19910.587760037601</v>
      </c>
      <c r="N389" s="80">
        <v>10948.84659375</v>
      </c>
      <c r="O389" s="80">
        <v>29103.898442210928</v>
      </c>
      <c r="P389" s="80">
        <v>2342.898856161959</v>
      </c>
      <c r="Q389" s="80">
        <v>30.360496044158939</v>
      </c>
      <c r="R389" s="80">
        <v>4001.364825439452</v>
      </c>
      <c r="S389" s="80">
        <v>28607.788624023429</v>
      </c>
      <c r="T389" s="80">
        <v>11902.124360351558</v>
      </c>
      <c r="U389" s="80">
        <v>5606.7563974609402</v>
      </c>
      <c r="V389" s="80">
        <v>41050.161936328142</v>
      </c>
      <c r="W389" s="80">
        <v>2651.5192382812502</v>
      </c>
      <c r="X389" s="80">
        <v>11873.535554838783</v>
      </c>
      <c r="Y389" s="80">
        <v>7551.8194843750007</v>
      </c>
      <c r="Z389" s="80">
        <v>362.74972930908194</v>
      </c>
      <c r="AA389" s="80">
        <v>18307.342289062486</v>
      </c>
      <c r="AB389" s="80">
        <v>13966.022093750022</v>
      </c>
      <c r="AC389" s="80">
        <v>18278.390921174479</v>
      </c>
      <c r="AD389" s="80">
        <v>24422.513271484378</v>
      </c>
      <c r="AE389" s="80">
        <v>6484.5430595703001</v>
      </c>
      <c r="AF389" s="80">
        <v>49.837760593750005</v>
      </c>
      <c r="AG389" s="80">
        <v>14490.0813671875</v>
      </c>
      <c r="AH389" s="80">
        <v>29388.806375000011</v>
      </c>
      <c r="AI389" s="80">
        <v>7650.9897705078201</v>
      </c>
      <c r="AJ389" s="80">
        <v>67.871344179688151</v>
      </c>
      <c r="AK389" s="80">
        <v>3464.7714263915941</v>
      </c>
      <c r="AL389" s="80">
        <v>14126.145605468751</v>
      </c>
      <c r="AM389" s="80">
        <v>13590.127873046875</v>
      </c>
      <c r="AN389" s="80">
        <v>2824.9439453124996</v>
      </c>
      <c r="AO389" s="80">
        <v>30356.534315917979</v>
      </c>
      <c r="AP389" s="80">
        <v>293.21637585449201</v>
      </c>
      <c r="AQ389" s="80">
        <v>33604.294864290059</v>
      </c>
      <c r="AR389" s="80">
        <v>30825.984063476561</v>
      </c>
      <c r="AS389" s="80">
        <v>33639.538594726553</v>
      </c>
      <c r="AT389" s="80">
        <v>9584.0008896766758</v>
      </c>
      <c r="AU389" s="80">
        <v>33792.851737436118</v>
      </c>
      <c r="AV389" s="80">
        <v>17246.014398437535</v>
      </c>
      <c r="AW389" s="80">
        <v>2687.8686340881936</v>
      </c>
      <c r="AX389" s="80">
        <v>28066.165300292982</v>
      </c>
      <c r="AY389" s="81">
        <v>30702.200376953115</v>
      </c>
    </row>
    <row r="390" spans="1:51" x14ac:dyDescent="0.25">
      <c r="A390" s="78">
        <v>43786</v>
      </c>
      <c r="B390" s="79">
        <v>5</v>
      </c>
      <c r="C390" s="80">
        <v>21491.289830534017</v>
      </c>
      <c r="D390" s="80">
        <v>22492.643681640617</v>
      </c>
      <c r="E390" s="80">
        <v>10918.691328125018</v>
      </c>
      <c r="F390" s="80">
        <v>36371.523074218756</v>
      </c>
      <c r="G390" s="80">
        <v>17979.887055337484</v>
      </c>
      <c r="H390" s="80">
        <v>2968.2896633417963</v>
      </c>
      <c r="I390" s="80">
        <v>18564.016484863281</v>
      </c>
      <c r="J390" s="80">
        <v>79.547948837280202</v>
      </c>
      <c r="K390" s="80">
        <v>11797.076064851568</v>
      </c>
      <c r="L390" s="80">
        <v>6589.3091727517894</v>
      </c>
      <c r="M390" s="80">
        <v>19500.45894258971</v>
      </c>
      <c r="N390" s="80">
        <v>10436.053068359381</v>
      </c>
      <c r="O390" s="80">
        <v>28220.008807015631</v>
      </c>
      <c r="P390" s="80">
        <v>2349.4053930828386</v>
      </c>
      <c r="Q390" s="80">
        <v>30.408517837524407</v>
      </c>
      <c r="R390" s="80">
        <v>3770.4672729492199</v>
      </c>
      <c r="S390" s="80">
        <v>26775.662211914056</v>
      </c>
      <c r="T390" s="80">
        <v>11588.26664746094</v>
      </c>
      <c r="U390" s="80">
        <v>5349.6459628906305</v>
      </c>
      <c r="V390" s="80">
        <v>38264.810934375004</v>
      </c>
      <c r="W390" s="80">
        <v>2521.4812866210941</v>
      </c>
      <c r="X390" s="80">
        <v>11142.789032167108</v>
      </c>
      <c r="Y390" s="80">
        <v>6954.022421875</v>
      </c>
      <c r="Z390" s="80">
        <v>373.17588762817383</v>
      </c>
      <c r="AA390" s="80">
        <v>17261.108677734377</v>
      </c>
      <c r="AB390" s="80">
        <v>13647.93962207032</v>
      </c>
      <c r="AC390" s="80">
        <v>17821.73524056427</v>
      </c>
      <c r="AD390" s="80">
        <v>22937.402361328146</v>
      </c>
      <c r="AE390" s="80">
        <v>5764.783406250006</v>
      </c>
      <c r="AF390" s="80">
        <v>49.837760593750005</v>
      </c>
      <c r="AG390" s="80">
        <v>13883.712417968751</v>
      </c>
      <c r="AH390" s="80">
        <v>27490.38363671875</v>
      </c>
      <c r="AI390" s="80">
        <v>7367.0029541015701</v>
      </c>
      <c r="AJ390" s="80">
        <v>65.408083312498832</v>
      </c>
      <c r="AK390" s="80">
        <v>3351.4753768920827</v>
      </c>
      <c r="AL390" s="80">
        <v>13160.496354492194</v>
      </c>
      <c r="AM390" s="80">
        <v>12814.710936523472</v>
      </c>
      <c r="AN390" s="80">
        <v>2442.3751220703098</v>
      </c>
      <c r="AO390" s="80">
        <v>28564.750226074222</v>
      </c>
      <c r="AP390" s="80">
        <v>332.40388098144604</v>
      </c>
      <c r="AQ390" s="80">
        <v>32902.460502961934</v>
      </c>
      <c r="AR390" s="80">
        <v>29207.396975585929</v>
      </c>
      <c r="AS390" s="80">
        <v>31656.414160156259</v>
      </c>
      <c r="AT390" s="80">
        <v>9128.0385272391231</v>
      </c>
      <c r="AU390" s="80">
        <v>32645.479522592363</v>
      </c>
      <c r="AV390" s="80">
        <v>16134.391277343751</v>
      </c>
      <c r="AW390" s="80">
        <v>2371.7173367677856</v>
      </c>
      <c r="AX390" s="80">
        <v>26141.323062744144</v>
      </c>
      <c r="AY390" s="81">
        <v>30093.509748046898</v>
      </c>
    </row>
    <row r="391" spans="1:51" x14ac:dyDescent="0.25">
      <c r="A391" s="78">
        <v>43786</v>
      </c>
      <c r="B391" s="79">
        <v>6</v>
      </c>
      <c r="C391" s="80">
        <v>21106.108386585227</v>
      </c>
      <c r="D391" s="80">
        <v>21920.105419921871</v>
      </c>
      <c r="E391" s="80">
        <v>10500.221801757811</v>
      </c>
      <c r="F391" s="80">
        <v>35501.152703124979</v>
      </c>
      <c r="G391" s="80">
        <v>17372.163090493752</v>
      </c>
      <c r="H391" s="80">
        <v>2953.1957699238214</v>
      </c>
      <c r="I391" s="80">
        <v>18266.999502441402</v>
      </c>
      <c r="J391" s="80">
        <v>78.625928878784194</v>
      </c>
      <c r="K391" s="80">
        <v>11443.575692812497</v>
      </c>
      <c r="L391" s="80">
        <v>6724.3213163064875</v>
      </c>
      <c r="M391" s="80">
        <v>18999.634876116626</v>
      </c>
      <c r="N391" s="80">
        <v>10167.600087890631</v>
      </c>
      <c r="O391" s="80">
        <v>27698.406845437494</v>
      </c>
      <c r="P391" s="80">
        <v>2340.2701226533386</v>
      </c>
      <c r="Q391" s="80">
        <v>30.365541458129879</v>
      </c>
      <c r="R391" s="80">
        <v>3583.6524719238282</v>
      </c>
      <c r="S391" s="80">
        <v>25654.44740527344</v>
      </c>
      <c r="T391" s="80">
        <v>11520.643197265619</v>
      </c>
      <c r="U391" s="80">
        <v>5161.5165703124894</v>
      </c>
      <c r="V391" s="80">
        <v>37314.960883203152</v>
      </c>
      <c r="W391" s="80">
        <v>2396.8606445312498</v>
      </c>
      <c r="X391" s="80">
        <v>11623.187985099819</v>
      </c>
      <c r="Y391" s="80">
        <v>7093.4047617187398</v>
      </c>
      <c r="Z391" s="80">
        <v>348.06237808227542</v>
      </c>
      <c r="AA391" s="80">
        <v>16255.069240234381</v>
      </c>
      <c r="AB391" s="80">
        <v>13614.884214843763</v>
      </c>
      <c r="AC391" s="80">
        <v>17254.324720055982</v>
      </c>
      <c r="AD391" s="80">
        <v>22344.522238281257</v>
      </c>
      <c r="AE391" s="80">
        <v>5652.5109594726564</v>
      </c>
      <c r="AF391" s="80">
        <v>49.837760593750005</v>
      </c>
      <c r="AG391" s="80">
        <v>13491.431644531251</v>
      </c>
      <c r="AH391" s="80">
        <v>26689.386394531248</v>
      </c>
      <c r="AI391" s="80">
        <v>7227.3618164062409</v>
      </c>
      <c r="AJ391" s="80">
        <v>66.164609935546764</v>
      </c>
      <c r="AK391" s="80">
        <v>3367.1840438842773</v>
      </c>
      <c r="AL391" s="80">
        <v>12428.847557617195</v>
      </c>
      <c r="AM391" s="80">
        <v>12512.21979101563</v>
      </c>
      <c r="AN391" s="80">
        <v>2458.9804443359399</v>
      </c>
      <c r="AO391" s="80">
        <v>27831.216277832049</v>
      </c>
      <c r="AP391" s="80">
        <v>339.57946008300797</v>
      </c>
      <c r="AQ391" s="80">
        <v>32165.413603547822</v>
      </c>
      <c r="AR391" s="80">
        <v>28233.009253906272</v>
      </c>
      <c r="AS391" s="80">
        <v>30498.469117187524</v>
      </c>
      <c r="AT391" s="80">
        <v>9546.7365260585993</v>
      </c>
      <c r="AU391" s="80">
        <v>31917.890137826711</v>
      </c>
      <c r="AV391" s="80">
        <v>15604.637314453137</v>
      </c>
      <c r="AW391" s="80">
        <v>2025.4265355809207</v>
      </c>
      <c r="AX391" s="80">
        <v>25046.185006103511</v>
      </c>
      <c r="AY391" s="81">
        <v>29774.387839843756</v>
      </c>
    </row>
    <row r="392" spans="1:51" x14ac:dyDescent="0.25">
      <c r="A392" s="78">
        <v>43786</v>
      </c>
      <c r="B392" s="79">
        <v>7</v>
      </c>
      <c r="C392" s="80">
        <v>20352.505447969976</v>
      </c>
      <c r="D392" s="80">
        <v>21242.218060546886</v>
      </c>
      <c r="E392" s="80">
        <v>9998.0759863281328</v>
      </c>
      <c r="F392" s="80">
        <v>34463.043486328119</v>
      </c>
      <c r="G392" s="80">
        <v>17103.155457933684</v>
      </c>
      <c r="H392" s="80">
        <v>2852.6052758789006</v>
      </c>
      <c r="I392" s="80">
        <v>18157.346961425781</v>
      </c>
      <c r="J392" s="80">
        <v>81.856355667114201</v>
      </c>
      <c r="K392" s="80">
        <v>11070.868675789068</v>
      </c>
      <c r="L392" s="80">
        <v>6857.9261014627482</v>
      </c>
      <c r="M392" s="80">
        <v>18297.855285405498</v>
      </c>
      <c r="N392" s="80">
        <v>9793.0612031250221</v>
      </c>
      <c r="O392" s="80">
        <v>27249.985828578127</v>
      </c>
      <c r="P392" s="80">
        <v>2409.1367210595445</v>
      </c>
      <c r="Q392" s="80">
        <v>29.986770153045647</v>
      </c>
      <c r="R392" s="80">
        <v>3402.7906799316411</v>
      </c>
      <c r="S392" s="80">
        <v>24237.996903320312</v>
      </c>
      <c r="T392" s="80">
        <v>10852.430581054699</v>
      </c>
      <c r="U392" s="80">
        <v>4740.1047460937498</v>
      </c>
      <c r="V392" s="80">
        <v>35998.990230468742</v>
      </c>
      <c r="W392" s="80">
        <v>2314.4280273437498</v>
      </c>
      <c r="X392" s="80">
        <v>12105.362010062672</v>
      </c>
      <c r="Y392" s="80">
        <v>6756.7744257812501</v>
      </c>
      <c r="Z392" s="80">
        <v>333.40575424194338</v>
      </c>
      <c r="AA392" s="80">
        <v>15876.370368164069</v>
      </c>
      <c r="AB392" s="80">
        <v>13566.623498046891</v>
      </c>
      <c r="AC392" s="80">
        <v>16545.496371027686</v>
      </c>
      <c r="AD392" s="80">
        <v>21424.848251953139</v>
      </c>
      <c r="AE392" s="80">
        <v>5656.3311582031092</v>
      </c>
      <c r="AF392" s="80">
        <v>49.837760593750005</v>
      </c>
      <c r="AG392" s="80">
        <v>12978.209128906248</v>
      </c>
      <c r="AH392" s="80">
        <v>24987.782902343748</v>
      </c>
      <c r="AI392" s="80">
        <v>6859.2404541015603</v>
      </c>
      <c r="AJ392" s="80">
        <v>74.489976384766067</v>
      </c>
      <c r="AK392" s="80">
        <v>3414.1039311528202</v>
      </c>
      <c r="AL392" s="80">
        <v>12023.452360351564</v>
      </c>
      <c r="AM392" s="80">
        <v>12300.255115234389</v>
      </c>
      <c r="AN392" s="80">
        <v>2349.1989257812502</v>
      </c>
      <c r="AO392" s="80">
        <v>26090.116475585928</v>
      </c>
      <c r="AP392" s="80">
        <v>302.79692044624505</v>
      </c>
      <c r="AQ392" s="80">
        <v>31787.951839631838</v>
      </c>
      <c r="AR392" s="80">
        <v>27102.590619628896</v>
      </c>
      <c r="AS392" s="80">
        <v>29343.032702148437</v>
      </c>
      <c r="AT392" s="80">
        <v>8839.0780181457103</v>
      </c>
      <c r="AU392" s="80">
        <v>30774.392981576704</v>
      </c>
      <c r="AV392" s="80">
        <v>14110.830693359378</v>
      </c>
      <c r="AW392" s="80">
        <v>1880.2144683320628</v>
      </c>
      <c r="AX392" s="80">
        <v>23539.480363769548</v>
      </c>
      <c r="AY392" s="81">
        <v>29157.219812500021</v>
      </c>
    </row>
    <row r="393" spans="1:51" x14ac:dyDescent="0.25">
      <c r="A393" s="78">
        <v>43786</v>
      </c>
      <c r="B393" s="79">
        <v>8</v>
      </c>
      <c r="C393" s="80">
        <v>19400.397692228762</v>
      </c>
      <c r="D393" s="80">
        <v>19811.266253906244</v>
      </c>
      <c r="E393" s="80">
        <v>9362.9235156249979</v>
      </c>
      <c r="F393" s="80">
        <v>33962.951691406255</v>
      </c>
      <c r="G393" s="80">
        <v>15758.496481344944</v>
      </c>
      <c r="H393" s="80">
        <v>2603.7443549365235</v>
      </c>
      <c r="I393" s="80">
        <v>18339.328875488274</v>
      </c>
      <c r="J393" s="80">
        <v>86.334505081176687</v>
      </c>
      <c r="K393" s="80">
        <v>10699.01098065626</v>
      </c>
      <c r="L393" s="80">
        <v>6553.5701854471326</v>
      </c>
      <c r="M393" s="80">
        <v>16728.617050281719</v>
      </c>
      <c r="N393" s="80">
        <v>8714.1817753906289</v>
      </c>
      <c r="O393" s="80">
        <v>27126.263856304678</v>
      </c>
      <c r="P393" s="80">
        <v>2403.6120499800836</v>
      </c>
      <c r="Q393" s="80">
        <v>30.616399765014641</v>
      </c>
      <c r="R393" s="80">
        <v>3025.5659912109359</v>
      </c>
      <c r="S393" s="80">
        <v>22998.597559570302</v>
      </c>
      <c r="T393" s="80">
        <v>9346.4570126953295</v>
      </c>
      <c r="U393" s="80">
        <v>3953.2447353515599</v>
      </c>
      <c r="V393" s="80">
        <v>33580.181349609389</v>
      </c>
      <c r="W393" s="80">
        <v>2160.0528320312501</v>
      </c>
      <c r="X393" s="80">
        <v>11182.408343406791</v>
      </c>
      <c r="Y393" s="80">
        <v>5720.2266542968891</v>
      </c>
      <c r="Z393" s="80">
        <v>355.4327606445313</v>
      </c>
      <c r="AA393" s="80">
        <v>15006.422776367166</v>
      </c>
      <c r="AB393" s="80">
        <v>13771.978136718748</v>
      </c>
      <c r="AC393" s="80">
        <v>15499.469199685373</v>
      </c>
      <c r="AD393" s="80">
        <v>19449.215861328117</v>
      </c>
      <c r="AE393" s="80">
        <v>4168.5802480532684</v>
      </c>
      <c r="AF393" s="80">
        <v>49.837760593750005</v>
      </c>
      <c r="AG393" s="80">
        <v>12490.389453125001</v>
      </c>
      <c r="AH393" s="80">
        <v>22702.939474609386</v>
      </c>
      <c r="AI393" s="80">
        <v>6139.5984374999898</v>
      </c>
      <c r="AJ393" s="80">
        <v>38.067556628906971</v>
      </c>
      <c r="AK393" s="80">
        <v>3972.1817997813605</v>
      </c>
      <c r="AL393" s="80">
        <v>11234.818444335951</v>
      </c>
      <c r="AM393" s="80">
        <v>10876.64064746095</v>
      </c>
      <c r="AN393" s="80">
        <v>2055.0673339843806</v>
      </c>
      <c r="AO393" s="80">
        <v>24685.1460810547</v>
      </c>
      <c r="AP393" s="80">
        <v>278.2021266545176</v>
      </c>
      <c r="AQ393" s="80">
        <v>31252.714436555674</v>
      </c>
      <c r="AR393" s="80">
        <v>25940.370000488285</v>
      </c>
      <c r="AS393" s="80">
        <v>28248.091944335942</v>
      </c>
      <c r="AT393" s="80">
        <v>7935.0414223317975</v>
      </c>
      <c r="AU393" s="80">
        <v>29558.349225717349</v>
      </c>
      <c r="AV393" s="80">
        <v>12179.903451171886</v>
      </c>
      <c r="AW393" s="80">
        <v>1635.0979894097898</v>
      </c>
      <c r="AX393" s="80">
        <v>21680.063591308593</v>
      </c>
      <c r="AY393" s="81">
        <v>28216.702777343755</v>
      </c>
    </row>
    <row r="394" spans="1:51" x14ac:dyDescent="0.25">
      <c r="A394" s="78">
        <v>43786</v>
      </c>
      <c r="B394" s="79">
        <v>9</v>
      </c>
      <c r="C394" s="80">
        <v>20477.770880872155</v>
      </c>
      <c r="D394" s="80">
        <v>21644.359023437515</v>
      </c>
      <c r="E394" s="80">
        <v>10153.388842773451</v>
      </c>
      <c r="F394" s="80">
        <v>37978.838728515613</v>
      </c>
      <c r="G394" s="80">
        <v>18022.731676636322</v>
      </c>
      <c r="H394" s="80">
        <v>3580.7744285712979</v>
      </c>
      <c r="I394" s="80">
        <v>20029.925550781267</v>
      </c>
      <c r="J394" s="80">
        <v>107.2720642089844</v>
      </c>
      <c r="K394" s="80">
        <v>11778.048490023417</v>
      </c>
      <c r="L394" s="80">
        <v>6474.9307752908935</v>
      </c>
      <c r="M394" s="80">
        <v>16897.152486232822</v>
      </c>
      <c r="N394" s="80">
        <v>9482.7503417968819</v>
      </c>
      <c r="O394" s="80">
        <v>29851.581616718762</v>
      </c>
      <c r="P394" s="80">
        <v>2595.9102334094246</v>
      </c>
      <c r="Q394" s="80">
        <v>31.43696928024292</v>
      </c>
      <c r="R394" s="80">
        <v>3407.1101257324226</v>
      </c>
      <c r="S394" s="80">
        <v>25404.155827148439</v>
      </c>
      <c r="T394" s="80">
        <v>9713.2667412109313</v>
      </c>
      <c r="U394" s="80">
        <v>4487.6842128906301</v>
      </c>
      <c r="V394" s="80">
        <v>36858.259915625007</v>
      </c>
      <c r="W394" s="80">
        <v>2184.2742309570313</v>
      </c>
      <c r="X394" s="80">
        <v>11764.509750900988</v>
      </c>
      <c r="Y394" s="80">
        <v>5993.7310683593687</v>
      </c>
      <c r="Z394" s="80">
        <v>378.38137157592774</v>
      </c>
      <c r="AA394" s="80">
        <v>16434.393194335957</v>
      </c>
      <c r="AB394" s="80">
        <v>14451.991285156264</v>
      </c>
      <c r="AC394" s="80">
        <v>17000.450243353131</v>
      </c>
      <c r="AD394" s="80">
        <v>21176.360808593752</v>
      </c>
      <c r="AE394" s="80">
        <v>4009.7574607546994</v>
      </c>
      <c r="AF394" s="80">
        <v>49.837760593750005</v>
      </c>
      <c r="AG394" s="80">
        <v>13798.67602734375</v>
      </c>
      <c r="AH394" s="80">
        <v>24736.670841796877</v>
      </c>
      <c r="AI394" s="80">
        <v>6559.0270019531199</v>
      </c>
      <c r="AJ394" s="80">
        <v>62.315877183594921</v>
      </c>
      <c r="AK394" s="80">
        <v>4543.7723980590827</v>
      </c>
      <c r="AL394" s="80">
        <v>12199.679539062496</v>
      </c>
      <c r="AM394" s="80">
        <v>11196.247986328128</v>
      </c>
      <c r="AN394" s="80">
        <v>2434.5790283203105</v>
      </c>
      <c r="AO394" s="80">
        <v>26815.159995605485</v>
      </c>
      <c r="AP394" s="80">
        <v>268.20796496368399</v>
      </c>
      <c r="AQ394" s="80">
        <v>33014.254745149447</v>
      </c>
      <c r="AR394" s="80">
        <v>28411.562634765622</v>
      </c>
      <c r="AS394" s="80">
        <v>31071.386685546899</v>
      </c>
      <c r="AT394" s="80">
        <v>8764.913793100628</v>
      </c>
      <c r="AU394" s="80">
        <v>32778.775809701729</v>
      </c>
      <c r="AV394" s="80">
        <v>13548.233384765615</v>
      </c>
      <c r="AW394" s="80">
        <v>1790.1390139920043</v>
      </c>
      <c r="AX394" s="80">
        <v>24097.172780761739</v>
      </c>
      <c r="AY394" s="81">
        <v>29548.204089843741</v>
      </c>
    </row>
    <row r="395" spans="1:51" x14ac:dyDescent="0.25">
      <c r="A395" s="78">
        <v>43786</v>
      </c>
      <c r="B395" s="79">
        <v>10</v>
      </c>
      <c r="C395" s="80">
        <v>22308.40064014696</v>
      </c>
      <c r="D395" s="80">
        <v>25156.66548632814</v>
      </c>
      <c r="E395" s="80">
        <v>11588.187968749991</v>
      </c>
      <c r="F395" s="80">
        <v>43283.300496093732</v>
      </c>
      <c r="G395" s="80">
        <v>21130.927412376077</v>
      </c>
      <c r="H395" s="80">
        <v>3907.4913966103395</v>
      </c>
      <c r="I395" s="80">
        <v>22929.718789550796</v>
      </c>
      <c r="J395" s="80">
        <v>115.5233173370362</v>
      </c>
      <c r="K395" s="80">
        <v>13432.492893718763</v>
      </c>
      <c r="L395" s="80">
        <v>6798.9493290018063</v>
      </c>
      <c r="M395" s="80">
        <v>18036.118387615039</v>
      </c>
      <c r="N395" s="80">
        <v>10447.760861328139</v>
      </c>
      <c r="O395" s="80">
        <v>33774.001925382792</v>
      </c>
      <c r="P395" s="80">
        <v>2884.0138403271653</v>
      </c>
      <c r="Q395" s="80">
        <v>31.116456508636478</v>
      </c>
      <c r="R395" s="80">
        <v>4064.3828552246082</v>
      </c>
      <c r="S395" s="80">
        <v>29349.050599609385</v>
      </c>
      <c r="T395" s="80">
        <v>10942.915218750002</v>
      </c>
      <c r="U395" s="80">
        <v>5213.1896640625</v>
      </c>
      <c r="V395" s="80">
        <v>43080.677278515635</v>
      </c>
      <c r="W395" s="80">
        <v>2378.4863525390629</v>
      </c>
      <c r="X395" s="80">
        <v>12908.869718130067</v>
      </c>
      <c r="Y395" s="80">
        <v>6518.8139531250108</v>
      </c>
      <c r="Z395" s="80">
        <v>351.54684169921876</v>
      </c>
      <c r="AA395" s="80">
        <v>19202.600350585948</v>
      </c>
      <c r="AB395" s="80">
        <v>15822.796673828123</v>
      </c>
      <c r="AC395" s="80">
        <v>18857.964193512958</v>
      </c>
      <c r="AD395" s="80">
        <v>24736.828695312499</v>
      </c>
      <c r="AE395" s="80">
        <v>4597.3796495269808</v>
      </c>
      <c r="AF395" s="80">
        <v>49.837760593750005</v>
      </c>
      <c r="AG395" s="80">
        <v>15952.043285156251</v>
      </c>
      <c r="AH395" s="80">
        <v>28463.617597656244</v>
      </c>
      <c r="AI395" s="80">
        <v>7932.8814208984495</v>
      </c>
      <c r="AJ395" s="80">
        <v>54.093692091797152</v>
      </c>
      <c r="AK395" s="80">
        <v>4777.0189128967286</v>
      </c>
      <c r="AL395" s="80">
        <v>14161.4088779297</v>
      </c>
      <c r="AM395" s="80">
        <v>12708.574103515641</v>
      </c>
      <c r="AN395" s="80">
        <v>2922.7086425781308</v>
      </c>
      <c r="AO395" s="80">
        <v>30672.82914746094</v>
      </c>
      <c r="AP395" s="80">
        <v>145.76779776062091</v>
      </c>
      <c r="AQ395" s="80">
        <v>35949.98516995411</v>
      </c>
      <c r="AR395" s="80">
        <v>32580.082785156268</v>
      </c>
      <c r="AS395" s="80">
        <v>35959.93718066407</v>
      </c>
      <c r="AT395" s="80">
        <v>8792.2000137716095</v>
      </c>
      <c r="AU395" s="80">
        <v>37709.103026498604</v>
      </c>
      <c r="AV395" s="80">
        <v>16376.59057226563</v>
      </c>
      <c r="AW395" s="80">
        <v>2102.3892524926769</v>
      </c>
      <c r="AX395" s="80">
        <v>28155.398084716817</v>
      </c>
      <c r="AY395" s="81">
        <v>32032.543351562494</v>
      </c>
    </row>
    <row r="396" spans="1:51" x14ac:dyDescent="0.25">
      <c r="A396" s="78">
        <v>43786</v>
      </c>
      <c r="B396" s="79">
        <v>11</v>
      </c>
      <c r="C396" s="80">
        <v>25455.136772023005</v>
      </c>
      <c r="D396" s="80">
        <v>28663.916437500011</v>
      </c>
      <c r="E396" s="80">
        <v>13586.647421874994</v>
      </c>
      <c r="F396" s="80">
        <v>48463.440667968753</v>
      </c>
      <c r="G396" s="80">
        <v>24613.670624727114</v>
      </c>
      <c r="H396" s="80">
        <v>2610.6098092158286</v>
      </c>
      <c r="I396" s="80">
        <v>25485.112090820334</v>
      </c>
      <c r="J396" s="80">
        <v>120.1963996887206</v>
      </c>
      <c r="K396" s="80">
        <v>15094.927425414071</v>
      </c>
      <c r="L396" s="80">
        <v>7099.1370721658777</v>
      </c>
      <c r="M396" s="80">
        <v>19712.029316069511</v>
      </c>
      <c r="N396" s="80">
        <v>12161.524091796879</v>
      </c>
      <c r="O396" s="80">
        <v>38159.674233265614</v>
      </c>
      <c r="P396" s="80">
        <v>3120.2376070568889</v>
      </c>
      <c r="Q396" s="80">
        <v>31.480892658233635</v>
      </c>
      <c r="R396" s="80">
        <v>4623.6848632812507</v>
      </c>
      <c r="S396" s="80">
        <v>33273.443172851541</v>
      </c>
      <c r="T396" s="80">
        <v>13039.22151269532</v>
      </c>
      <c r="U396" s="80">
        <v>6069.5363027343701</v>
      </c>
      <c r="V396" s="80">
        <v>49187.400978125013</v>
      </c>
      <c r="W396" s="80">
        <v>2413.5340454101552</v>
      </c>
      <c r="X396" s="80">
        <v>14546.018501843251</v>
      </c>
      <c r="Y396" s="80">
        <v>6534.4272050781319</v>
      </c>
      <c r="Z396" s="80">
        <v>352.46363876342764</v>
      </c>
      <c r="AA396" s="80">
        <v>22212.188148437497</v>
      </c>
      <c r="AB396" s="80">
        <v>17000.028478515633</v>
      </c>
      <c r="AC396" s="80">
        <v>21290.338335717108</v>
      </c>
      <c r="AD396" s="80">
        <v>28676.059710937501</v>
      </c>
      <c r="AE396" s="80">
        <v>6543.4572237988095</v>
      </c>
      <c r="AF396" s="80">
        <v>49.837760593750005</v>
      </c>
      <c r="AG396" s="80">
        <v>18048.6711640625</v>
      </c>
      <c r="AH396" s="80">
        <v>32793.67087109376</v>
      </c>
      <c r="AI396" s="80">
        <v>8841.5938476562387</v>
      </c>
      <c r="AJ396" s="80">
        <v>63.443737021484026</v>
      </c>
      <c r="AK396" s="80">
        <v>5078.5616671127318</v>
      </c>
      <c r="AL396" s="80">
        <v>16301.155904296882</v>
      </c>
      <c r="AM396" s="80">
        <v>14974.388749999993</v>
      </c>
      <c r="AN396" s="80">
        <v>3380.1278564453096</v>
      </c>
      <c r="AO396" s="80">
        <v>34644.704431640617</v>
      </c>
      <c r="AP396" s="80">
        <v>132.94108112091061</v>
      </c>
      <c r="AQ396" s="80">
        <v>39708.443516633757</v>
      </c>
      <c r="AR396" s="80">
        <v>36974.227987304708</v>
      </c>
      <c r="AS396" s="80">
        <v>40869.493777343749</v>
      </c>
      <c r="AT396" s="80">
        <v>9417.9833223780752</v>
      </c>
      <c r="AU396" s="80">
        <v>42338.794766732957</v>
      </c>
      <c r="AV396" s="80">
        <v>19211.009511718748</v>
      </c>
      <c r="AW396" s="80">
        <v>2773.3167303073119</v>
      </c>
      <c r="AX396" s="80">
        <v>32099.050823974627</v>
      </c>
      <c r="AY396" s="81">
        <v>36333.7754765625</v>
      </c>
    </row>
    <row r="397" spans="1:51" x14ac:dyDescent="0.25">
      <c r="A397" s="78">
        <v>43786</v>
      </c>
      <c r="B397" s="79">
        <v>12</v>
      </c>
      <c r="C397" s="80">
        <v>27627.349586441589</v>
      </c>
      <c r="D397" s="80">
        <v>30315.530527343741</v>
      </c>
      <c r="E397" s="80">
        <v>15197.427753906273</v>
      </c>
      <c r="F397" s="80">
        <v>52711.804718749991</v>
      </c>
      <c r="G397" s="80">
        <v>26408.304049458566</v>
      </c>
      <c r="H397" s="80">
        <v>2702.669785837887</v>
      </c>
      <c r="I397" s="80">
        <v>27307.472266601559</v>
      </c>
      <c r="J397" s="80">
        <v>125.73945999145511</v>
      </c>
      <c r="K397" s="80">
        <v>16111.095137703129</v>
      </c>
      <c r="L397" s="80">
        <v>7404.3267049783844</v>
      </c>
      <c r="M397" s="80">
        <v>20898.031457310306</v>
      </c>
      <c r="N397" s="80">
        <v>13788.357447265622</v>
      </c>
      <c r="O397" s="80">
        <v>40525.981130281238</v>
      </c>
      <c r="P397" s="80">
        <v>3313.1057151245086</v>
      </c>
      <c r="Q397" s="80">
        <v>31.88844633102417</v>
      </c>
      <c r="R397" s="80">
        <v>4995.3100463867195</v>
      </c>
      <c r="S397" s="80">
        <v>35790.077611328124</v>
      </c>
      <c r="T397" s="80">
        <v>14580.436910156261</v>
      </c>
      <c r="U397" s="80">
        <v>6906.9860888671901</v>
      </c>
      <c r="V397" s="80">
        <v>53269.979919531252</v>
      </c>
      <c r="W397" s="80">
        <v>2738.4422363281246</v>
      </c>
      <c r="X397" s="80">
        <v>15043.626198637068</v>
      </c>
      <c r="Y397" s="80">
        <v>6512.2406542968783</v>
      </c>
      <c r="Z397" s="80">
        <v>355.90287268066413</v>
      </c>
      <c r="AA397" s="80">
        <v>23943.525034179707</v>
      </c>
      <c r="AB397" s="80">
        <v>17890.858660156257</v>
      </c>
      <c r="AC397" s="80">
        <v>23150.576525094522</v>
      </c>
      <c r="AD397" s="80">
        <v>31610.629863281254</v>
      </c>
      <c r="AE397" s="80">
        <v>7300.0870869897417</v>
      </c>
      <c r="AF397" s="80">
        <v>49.837760593750005</v>
      </c>
      <c r="AG397" s="80">
        <v>18908.12107421875</v>
      </c>
      <c r="AH397" s="80">
        <v>35576.335656250005</v>
      </c>
      <c r="AI397" s="80">
        <v>9129.6858398437598</v>
      </c>
      <c r="AJ397" s="80">
        <v>71.955697556640132</v>
      </c>
      <c r="AK397" s="80">
        <v>5026.8021774497238</v>
      </c>
      <c r="AL397" s="80">
        <v>17818.297548828137</v>
      </c>
      <c r="AM397" s="80">
        <v>16224.472289062516</v>
      </c>
      <c r="AN397" s="80">
        <v>4145.0304687500093</v>
      </c>
      <c r="AO397" s="80">
        <v>37344.252518554691</v>
      </c>
      <c r="AP397" s="80">
        <v>275.19995736358635</v>
      </c>
      <c r="AQ397" s="80">
        <v>42168.945293977551</v>
      </c>
      <c r="AR397" s="80">
        <v>39532.592979003915</v>
      </c>
      <c r="AS397" s="80">
        <v>43962.641423828129</v>
      </c>
      <c r="AT397" s="80">
        <v>10510.49901224978</v>
      </c>
      <c r="AU397" s="80">
        <v>45245.372100717359</v>
      </c>
      <c r="AV397" s="80">
        <v>20914.958921874997</v>
      </c>
      <c r="AW397" s="80">
        <v>3475.1997635571279</v>
      </c>
      <c r="AX397" s="80">
        <v>34839.281197509765</v>
      </c>
      <c r="AY397" s="81">
        <v>38434.235341796921</v>
      </c>
    </row>
    <row r="398" spans="1:51" x14ac:dyDescent="0.25">
      <c r="A398" s="78">
        <v>43786</v>
      </c>
      <c r="B398" s="79">
        <v>13</v>
      </c>
      <c r="C398" s="80">
        <v>29403.115139360889</v>
      </c>
      <c r="D398" s="80">
        <v>32305.783761718758</v>
      </c>
      <c r="E398" s="80">
        <v>16188.07416992186</v>
      </c>
      <c r="F398" s="80">
        <v>56089.058300781246</v>
      </c>
      <c r="G398" s="80">
        <v>27783.953670015206</v>
      </c>
      <c r="H398" s="80">
        <v>2633.8851870790968</v>
      </c>
      <c r="I398" s="80">
        <v>28713.9072939453</v>
      </c>
      <c r="J398" s="80">
        <v>126.59808349609379</v>
      </c>
      <c r="K398" s="80">
        <v>16920.118592828116</v>
      </c>
      <c r="L398" s="80">
        <v>7550.8119432596186</v>
      </c>
      <c r="M398" s="80">
        <v>21591.366966854872</v>
      </c>
      <c r="N398" s="80">
        <v>15090.388816406248</v>
      </c>
      <c r="O398" s="80">
        <v>42557.7866057422</v>
      </c>
      <c r="P398" s="80">
        <v>3391.8767365148824</v>
      </c>
      <c r="Q398" s="80">
        <v>32.353002548217781</v>
      </c>
      <c r="R398" s="80">
        <v>5429.1176879882814</v>
      </c>
      <c r="S398" s="80">
        <v>38177.884890625013</v>
      </c>
      <c r="T398" s="80">
        <v>16067.009541015634</v>
      </c>
      <c r="U398" s="80">
        <v>7669.7533623046902</v>
      </c>
      <c r="V398" s="80">
        <v>57016.586777343742</v>
      </c>
      <c r="W398" s="80">
        <v>2915.2105834960944</v>
      </c>
      <c r="X398" s="80">
        <v>15872.262931405667</v>
      </c>
      <c r="Y398" s="80">
        <v>7059.7453925781301</v>
      </c>
      <c r="Z398" s="80">
        <v>361.96186696166995</v>
      </c>
      <c r="AA398" s="80">
        <v>25787.750187499998</v>
      </c>
      <c r="AB398" s="80">
        <v>18407.771902343735</v>
      </c>
      <c r="AC398" s="80">
        <v>25250.664142024008</v>
      </c>
      <c r="AD398" s="80">
        <v>34365.650007812474</v>
      </c>
      <c r="AE398" s="80">
        <v>7783.7798403759989</v>
      </c>
      <c r="AF398" s="80">
        <v>49.837760593750005</v>
      </c>
      <c r="AG398" s="80">
        <v>20053.295304687497</v>
      </c>
      <c r="AH398" s="80">
        <v>38489.265828124997</v>
      </c>
      <c r="AI398" s="80">
        <v>9581.4038574218685</v>
      </c>
      <c r="AJ398" s="80">
        <v>73.843428976562109</v>
      </c>
      <c r="AK398" s="80">
        <v>4775.5805883935554</v>
      </c>
      <c r="AL398" s="80">
        <v>19214.447710937511</v>
      </c>
      <c r="AM398" s="80">
        <v>17581.229025390639</v>
      </c>
      <c r="AN398" s="80">
        <v>4299.538256835941</v>
      </c>
      <c r="AO398" s="80">
        <v>40565.667508300787</v>
      </c>
      <c r="AP398" s="80">
        <v>470.35943787200819</v>
      </c>
      <c r="AQ398" s="80">
        <v>44143.14251858693</v>
      </c>
      <c r="AR398" s="80">
        <v>41800.441526367184</v>
      </c>
      <c r="AS398" s="80">
        <v>47057.395427734387</v>
      </c>
      <c r="AT398" s="80">
        <v>11052.573080775897</v>
      </c>
      <c r="AU398" s="80">
        <v>47766.861678842368</v>
      </c>
      <c r="AV398" s="80">
        <v>22489.014376953121</v>
      </c>
      <c r="AW398" s="80">
        <v>4118.7495653479054</v>
      </c>
      <c r="AX398" s="80">
        <v>37528.545095214853</v>
      </c>
      <c r="AY398" s="81">
        <v>39862.364882812471</v>
      </c>
    </row>
    <row r="399" spans="1:51" x14ac:dyDescent="0.25">
      <c r="A399" s="78">
        <v>43786</v>
      </c>
      <c r="B399" s="79">
        <v>14</v>
      </c>
      <c r="C399" s="80">
        <v>31019.988640104915</v>
      </c>
      <c r="D399" s="80">
        <v>34239.892103515638</v>
      </c>
      <c r="E399" s="80">
        <v>17689.286816406264</v>
      </c>
      <c r="F399" s="80">
        <v>58931.656593749998</v>
      </c>
      <c r="G399" s="80">
        <v>29758.36625388241</v>
      </c>
      <c r="H399" s="80">
        <v>2373.8813143740294</v>
      </c>
      <c r="I399" s="80">
        <v>29889.130084960911</v>
      </c>
      <c r="J399" s="80">
        <v>138.51886749267589</v>
      </c>
      <c r="K399" s="80">
        <v>17693.482466953119</v>
      </c>
      <c r="L399" s="80">
        <v>8146.2411786111652</v>
      </c>
      <c r="M399" s="80">
        <v>22339.539541606959</v>
      </c>
      <c r="N399" s="80">
        <v>15942.815429687498</v>
      </c>
      <c r="O399" s="80">
        <v>44243.18258646872</v>
      </c>
      <c r="P399" s="80">
        <v>3527.9710803759681</v>
      </c>
      <c r="Q399" s="80">
        <v>32.68010139465332</v>
      </c>
      <c r="R399" s="80">
        <v>5956.9178222656255</v>
      </c>
      <c r="S399" s="80">
        <v>41386.47090429689</v>
      </c>
      <c r="T399" s="80">
        <v>17128.21097460937</v>
      </c>
      <c r="U399" s="80">
        <v>8431.3279433593798</v>
      </c>
      <c r="V399" s="80">
        <v>61484.982715624988</v>
      </c>
      <c r="W399" s="80">
        <v>3059.9700561523441</v>
      </c>
      <c r="X399" s="80">
        <v>16255.717133840342</v>
      </c>
      <c r="Y399" s="80">
        <v>7342.9821835937528</v>
      </c>
      <c r="Z399" s="80">
        <v>368.86138724975575</v>
      </c>
      <c r="AA399" s="80">
        <v>26951.485120117191</v>
      </c>
      <c r="AB399" s="80">
        <v>18986.57375</v>
      </c>
      <c r="AC399" s="80">
        <v>26467.705602787781</v>
      </c>
      <c r="AD399" s="80">
        <v>37589.589355468728</v>
      </c>
      <c r="AE399" s="80">
        <v>8629.9285164624253</v>
      </c>
      <c r="AF399" s="80">
        <v>49.837760593750005</v>
      </c>
      <c r="AG399" s="80">
        <v>21534.113203125002</v>
      </c>
      <c r="AH399" s="80">
        <v>42506.131980468737</v>
      </c>
      <c r="AI399" s="80">
        <v>9977.2064453125095</v>
      </c>
      <c r="AJ399" s="80">
        <v>60.430329146483871</v>
      </c>
      <c r="AK399" s="80">
        <v>4741.2203776012411</v>
      </c>
      <c r="AL399" s="80">
        <v>20572.429496093755</v>
      </c>
      <c r="AM399" s="80">
        <v>19107.027320312547</v>
      </c>
      <c r="AN399" s="80">
        <v>4497.6125488281405</v>
      </c>
      <c r="AO399" s="80">
        <v>43491.539926269521</v>
      </c>
      <c r="AP399" s="80">
        <v>346.5027076199342</v>
      </c>
      <c r="AQ399" s="80">
        <v>45649.734440461907</v>
      </c>
      <c r="AR399" s="80">
        <v>45165.512820312491</v>
      </c>
      <c r="AS399" s="80">
        <v>50395.08294531249</v>
      </c>
      <c r="AT399" s="80">
        <v>11382.491014215215</v>
      </c>
      <c r="AU399" s="80">
        <v>50738.229895639233</v>
      </c>
      <c r="AV399" s="80">
        <v>24632.009894531246</v>
      </c>
      <c r="AW399" s="80">
        <v>4311.7256344076059</v>
      </c>
      <c r="AX399" s="80">
        <v>40853.630051269531</v>
      </c>
      <c r="AY399" s="81">
        <v>41286.79751367186</v>
      </c>
    </row>
    <row r="400" spans="1:51" x14ac:dyDescent="0.25">
      <c r="A400" s="78">
        <v>43786</v>
      </c>
      <c r="B400" s="79">
        <v>15</v>
      </c>
      <c r="C400" s="80">
        <v>31188.971050305976</v>
      </c>
      <c r="D400" s="80">
        <v>35268.155382812496</v>
      </c>
      <c r="E400" s="80">
        <v>18488.727470703143</v>
      </c>
      <c r="F400" s="80">
        <v>59371.791796874997</v>
      </c>
      <c r="G400" s="80">
        <v>30970.614107852121</v>
      </c>
      <c r="H400" s="80">
        <v>2313.525855621087</v>
      </c>
      <c r="I400" s="80">
        <v>30240.735172851553</v>
      </c>
      <c r="J400" s="80">
        <v>131.91651153564447</v>
      </c>
      <c r="K400" s="80">
        <v>18133.868451234368</v>
      </c>
      <c r="L400" s="80">
        <v>7893.6540897439991</v>
      </c>
      <c r="M400" s="80">
        <v>23204.894556334675</v>
      </c>
      <c r="N400" s="80">
        <v>16390.634906250005</v>
      </c>
      <c r="O400" s="80">
        <v>44691.973458515626</v>
      </c>
      <c r="P400" s="80">
        <v>3630.0497013488807</v>
      </c>
      <c r="Q400" s="80">
        <v>32.784857749938958</v>
      </c>
      <c r="R400" s="80">
        <v>6351.049902343746</v>
      </c>
      <c r="S400" s="80">
        <v>43452.666978515626</v>
      </c>
      <c r="T400" s="80">
        <v>17719.359177734368</v>
      </c>
      <c r="U400" s="80">
        <v>8685.5302109375098</v>
      </c>
      <c r="V400" s="80">
        <v>63930.63465546877</v>
      </c>
      <c r="W400" s="80">
        <v>2950.9804199218752</v>
      </c>
      <c r="X400" s="80">
        <v>16575.111733456721</v>
      </c>
      <c r="Y400" s="80">
        <v>7852.4160351562505</v>
      </c>
      <c r="Z400" s="80">
        <v>360.60470477294916</v>
      </c>
      <c r="AA400" s="80">
        <v>27613.000419921867</v>
      </c>
      <c r="AB400" s="80">
        <v>19213.664851562513</v>
      </c>
      <c r="AC400" s="80">
        <v>27114.957641514677</v>
      </c>
      <c r="AD400" s="80">
        <v>39310.965410156256</v>
      </c>
      <c r="AE400" s="80">
        <v>8929.3117341381803</v>
      </c>
      <c r="AF400" s="80">
        <v>49.837760593750005</v>
      </c>
      <c r="AG400" s="80">
        <v>22400.732207031251</v>
      </c>
      <c r="AH400" s="80">
        <v>44852.791636718757</v>
      </c>
      <c r="AI400" s="80">
        <v>10417.319628906251</v>
      </c>
      <c r="AJ400" s="80">
        <v>70.52428104492185</v>
      </c>
      <c r="AK400" s="80">
        <v>4498.3896577648929</v>
      </c>
      <c r="AL400" s="80">
        <v>21740.839033203119</v>
      </c>
      <c r="AM400" s="80">
        <v>20145.97946484376</v>
      </c>
      <c r="AN400" s="80">
        <v>5343.3605957031305</v>
      </c>
      <c r="AO400" s="80">
        <v>45177.789254394556</v>
      </c>
      <c r="AP400" s="80">
        <v>309.15785263702435</v>
      </c>
      <c r="AQ400" s="80">
        <v>46108.287711946316</v>
      </c>
      <c r="AR400" s="80">
        <v>43665.285367187476</v>
      </c>
      <c r="AS400" s="80">
        <v>52633.081876953132</v>
      </c>
      <c r="AT400" s="80">
        <v>11951.820643298466</v>
      </c>
      <c r="AU400" s="80">
        <v>51949.537696420477</v>
      </c>
      <c r="AV400" s="80">
        <v>26357.793070312506</v>
      </c>
      <c r="AW400" s="80">
        <v>4423.0408874441455</v>
      </c>
      <c r="AX400" s="80">
        <v>42805.937766113297</v>
      </c>
      <c r="AY400" s="81">
        <v>41370.299468749981</v>
      </c>
    </row>
    <row r="401" spans="1:51" x14ac:dyDescent="0.25">
      <c r="A401" s="78">
        <v>43786</v>
      </c>
      <c r="B401" s="79">
        <v>16</v>
      </c>
      <c r="C401" s="80">
        <v>29809.841707841715</v>
      </c>
      <c r="D401" s="80">
        <v>34623.69142187501</v>
      </c>
      <c r="E401" s="80">
        <v>18138.444941406247</v>
      </c>
      <c r="F401" s="80">
        <v>57254.572828124998</v>
      </c>
      <c r="G401" s="80">
        <v>30519.432155205646</v>
      </c>
      <c r="H401" s="80">
        <v>2322.4464006181574</v>
      </c>
      <c r="I401" s="80">
        <v>29731.072098632801</v>
      </c>
      <c r="J401" s="80">
        <v>125.99362564086911</v>
      </c>
      <c r="K401" s="80">
        <v>17850.881758734387</v>
      </c>
      <c r="L401" s="80">
        <v>8331.3784188455666</v>
      </c>
      <c r="M401" s="80">
        <v>22965.260142368952</v>
      </c>
      <c r="N401" s="80">
        <v>16212.100730468748</v>
      </c>
      <c r="O401" s="80">
        <v>43107.66147625781</v>
      </c>
      <c r="P401" s="80">
        <v>3660.6302653808534</v>
      </c>
      <c r="Q401" s="80">
        <v>32.572721481323242</v>
      </c>
      <c r="R401" s="80">
        <v>6208.1738647460961</v>
      </c>
      <c r="S401" s="80">
        <v>42652.265818359367</v>
      </c>
      <c r="T401" s="80">
        <v>17207.124880859392</v>
      </c>
      <c r="U401" s="80">
        <v>8399.0857949218807</v>
      </c>
      <c r="V401" s="80">
        <v>62252.399879687502</v>
      </c>
      <c r="W401" s="80">
        <v>2794.7121337890621</v>
      </c>
      <c r="X401" s="80">
        <v>16275.133612379082</v>
      </c>
      <c r="Y401" s="80">
        <v>7863.0443671875018</v>
      </c>
      <c r="Z401" s="80">
        <v>365.69172740478513</v>
      </c>
      <c r="AA401" s="80">
        <v>27512.923870117211</v>
      </c>
      <c r="AB401" s="80">
        <v>19101.668445312502</v>
      </c>
      <c r="AC401" s="80">
        <v>26131.081827550141</v>
      </c>
      <c r="AD401" s="80">
        <v>38608.632695312459</v>
      </c>
      <c r="AE401" s="80">
        <v>8817.9678489147627</v>
      </c>
      <c r="AF401" s="80">
        <v>49.837760593750005</v>
      </c>
      <c r="AG401" s="80">
        <v>21818.221136718748</v>
      </c>
      <c r="AH401" s="80">
        <v>44122.787902343742</v>
      </c>
      <c r="AI401" s="80">
        <v>10405.505371093761</v>
      </c>
      <c r="AJ401" s="80">
        <v>69.890059255860876</v>
      </c>
      <c r="AK401" s="80">
        <v>4339.0094477981183</v>
      </c>
      <c r="AL401" s="80">
        <v>21622.576908203122</v>
      </c>
      <c r="AM401" s="80">
        <v>20089.939867187484</v>
      </c>
      <c r="AN401" s="80">
        <v>5077.7131347656295</v>
      </c>
      <c r="AO401" s="80">
        <v>44763.389644531249</v>
      </c>
      <c r="AP401" s="80">
        <v>310.57962986938458</v>
      </c>
      <c r="AQ401" s="80">
        <v>45721.200747102543</v>
      </c>
      <c r="AR401" s="80">
        <v>43669.30159667971</v>
      </c>
      <c r="AS401" s="80">
        <v>51713.657208984361</v>
      </c>
      <c r="AT401" s="80">
        <v>12070.856789985548</v>
      </c>
      <c r="AU401" s="80">
        <v>50529.296915170497</v>
      </c>
      <c r="AV401" s="80">
        <v>25593.362468749998</v>
      </c>
      <c r="AW401" s="80">
        <v>4598.0688535563204</v>
      </c>
      <c r="AX401" s="80">
        <v>42429.85684814454</v>
      </c>
      <c r="AY401" s="81">
        <v>40422.528242187502</v>
      </c>
    </row>
    <row r="402" spans="1:51" x14ac:dyDescent="0.25">
      <c r="A402" s="78">
        <v>43786</v>
      </c>
      <c r="B402" s="79">
        <v>17</v>
      </c>
      <c r="C402" s="80">
        <v>28961.108703608999</v>
      </c>
      <c r="D402" s="80">
        <v>33853.685910156244</v>
      </c>
      <c r="E402" s="80">
        <v>17241.835849609382</v>
      </c>
      <c r="F402" s="80">
        <v>56358.9281796875</v>
      </c>
      <c r="G402" s="80">
        <v>30437.313664751546</v>
      </c>
      <c r="H402" s="80">
        <v>2499.5578897041073</v>
      </c>
      <c r="I402" s="80">
        <v>28930.044541015606</v>
      </c>
      <c r="J402" s="80">
        <v>127.86729240417479</v>
      </c>
      <c r="K402" s="80">
        <v>17481.784875937494</v>
      </c>
      <c r="L402" s="80">
        <v>8233.6602538064944</v>
      </c>
      <c r="M402" s="80">
        <v>22959.926553544781</v>
      </c>
      <c r="N402" s="80">
        <v>16054.853199218749</v>
      </c>
      <c r="O402" s="80">
        <v>41457.574415289084</v>
      </c>
      <c r="P402" s="80">
        <v>3668.3996002160688</v>
      </c>
      <c r="Q402" s="80">
        <v>32.796394348144545</v>
      </c>
      <c r="R402" s="80">
        <v>6127.9308715820353</v>
      </c>
      <c r="S402" s="80">
        <v>41704.555033203134</v>
      </c>
      <c r="T402" s="80">
        <v>16800.542468750009</v>
      </c>
      <c r="U402" s="80">
        <v>8133.6278125000008</v>
      </c>
      <c r="V402" s="80">
        <v>60727.593283593771</v>
      </c>
      <c r="W402" s="80">
        <v>2850.7137084960941</v>
      </c>
      <c r="X402" s="80">
        <v>15757.048805811957</v>
      </c>
      <c r="Y402" s="80">
        <v>7844.3215976562478</v>
      </c>
      <c r="Z402" s="80">
        <v>369.57359180297846</v>
      </c>
      <c r="AA402" s="80">
        <v>26642.263125000005</v>
      </c>
      <c r="AB402" s="80">
        <v>18624.003574218747</v>
      </c>
      <c r="AC402" s="80">
        <v>25114.76608185075</v>
      </c>
      <c r="AD402" s="80">
        <v>37781.102789062483</v>
      </c>
      <c r="AE402" s="80">
        <v>8824.0491184814255</v>
      </c>
      <c r="AF402" s="80">
        <v>49.837760593750005</v>
      </c>
      <c r="AG402" s="80">
        <v>21190.735804687502</v>
      </c>
      <c r="AH402" s="80">
        <v>42673.513871093746</v>
      </c>
      <c r="AI402" s="80">
        <v>10253.134326171879</v>
      </c>
      <c r="AJ402" s="80">
        <v>75.430680232420912</v>
      </c>
      <c r="AK402" s="80">
        <v>4157.4973156982414</v>
      </c>
      <c r="AL402" s="80">
        <v>21078.701392578121</v>
      </c>
      <c r="AM402" s="80">
        <v>19964.757154296884</v>
      </c>
      <c r="AN402" s="80">
        <v>4891.7803710937496</v>
      </c>
      <c r="AO402" s="80">
        <v>44014.809976074233</v>
      </c>
      <c r="AP402" s="80">
        <v>317.67997700256257</v>
      </c>
      <c r="AQ402" s="80">
        <v>45177.573609407249</v>
      </c>
      <c r="AR402" s="80">
        <v>43327.496342773411</v>
      </c>
      <c r="AS402" s="80">
        <v>49936.500166015634</v>
      </c>
      <c r="AT402" s="80">
        <v>12035.520196372599</v>
      </c>
      <c r="AU402" s="80">
        <v>48901.083587045461</v>
      </c>
      <c r="AV402" s="80">
        <v>24529.952953124994</v>
      </c>
      <c r="AW402" s="80">
        <v>4319.3934088105307</v>
      </c>
      <c r="AX402" s="80">
        <v>41215.849248046899</v>
      </c>
      <c r="AY402" s="81">
        <v>40038.701726562533</v>
      </c>
    </row>
    <row r="403" spans="1:51" x14ac:dyDescent="0.25">
      <c r="A403" s="78">
        <v>43786</v>
      </c>
      <c r="B403" s="79">
        <v>18</v>
      </c>
      <c r="C403" s="80">
        <v>28367.593996202249</v>
      </c>
      <c r="D403" s="80">
        <v>33782.627968750006</v>
      </c>
      <c r="E403" s="80">
        <v>17218.584003906253</v>
      </c>
      <c r="F403" s="80">
        <v>55481.823238281235</v>
      </c>
      <c r="G403" s="80">
        <v>29603.731789985919</v>
      </c>
      <c r="H403" s="80">
        <v>4485.3177275937551</v>
      </c>
      <c r="I403" s="80">
        <v>28216.155730468738</v>
      </c>
      <c r="J403" s="80">
        <v>129.52277946472171</v>
      </c>
      <c r="K403" s="80">
        <v>16376.680898546872</v>
      </c>
      <c r="L403" s="80">
        <v>8295.1496239236913</v>
      </c>
      <c r="M403" s="80">
        <v>22527.728113299287</v>
      </c>
      <c r="N403" s="80">
        <v>15832.6201484375</v>
      </c>
      <c r="O403" s="80">
        <v>40943.117478960943</v>
      </c>
      <c r="P403" s="80">
        <v>3598.9851913647617</v>
      </c>
      <c r="Q403" s="80">
        <v>32.70847320556642</v>
      </c>
      <c r="R403" s="80">
        <v>6086.3988037109384</v>
      </c>
      <c r="S403" s="80">
        <v>40927.76847460938</v>
      </c>
      <c r="T403" s="80">
        <v>16010.642673828141</v>
      </c>
      <c r="U403" s="80">
        <v>7546.1030957031198</v>
      </c>
      <c r="V403" s="80">
        <v>59681.859514843738</v>
      </c>
      <c r="W403" s="80">
        <v>2859.293090820313</v>
      </c>
      <c r="X403" s="80">
        <v>15135.233680069729</v>
      </c>
      <c r="Y403" s="80">
        <v>7845.9792128906292</v>
      </c>
      <c r="Z403" s="80">
        <v>407.15159531860348</v>
      </c>
      <c r="AA403" s="80">
        <v>26483.241511718759</v>
      </c>
      <c r="AB403" s="80">
        <v>18370.098792968758</v>
      </c>
      <c r="AC403" s="80">
        <v>24923.672488134835</v>
      </c>
      <c r="AD403" s="80">
        <v>36867.383152343733</v>
      </c>
      <c r="AE403" s="80">
        <v>7043.8863092926122</v>
      </c>
      <c r="AF403" s="80">
        <v>49.837760593750005</v>
      </c>
      <c r="AG403" s="80">
        <v>20673.429320312498</v>
      </c>
      <c r="AH403" s="80">
        <v>42112.96005859373</v>
      </c>
      <c r="AI403" s="80">
        <v>10124.56103515625</v>
      </c>
      <c r="AJ403" s="80">
        <v>68.372169908203944</v>
      </c>
      <c r="AK403" s="80">
        <v>3842.7565275366201</v>
      </c>
      <c r="AL403" s="80">
        <v>20791.544597656259</v>
      </c>
      <c r="AM403" s="80">
        <v>19908.717787109395</v>
      </c>
      <c r="AN403" s="80">
        <v>4976.281933593762</v>
      </c>
      <c r="AO403" s="80">
        <v>43281.996708984363</v>
      </c>
      <c r="AP403" s="80">
        <v>338.64567106079176</v>
      </c>
      <c r="AQ403" s="80">
        <v>44468.547487825177</v>
      </c>
      <c r="AR403" s="80">
        <v>42279.273041015622</v>
      </c>
      <c r="AS403" s="80">
        <v>48903.289966796881</v>
      </c>
      <c r="AT403" s="80">
        <v>11966.000282141746</v>
      </c>
      <c r="AU403" s="80">
        <v>47846.399577279873</v>
      </c>
      <c r="AV403" s="80">
        <v>24332.341039062499</v>
      </c>
      <c r="AW403" s="80">
        <v>3507.6596255842496</v>
      </c>
      <c r="AX403" s="80">
        <v>40735.750639648439</v>
      </c>
      <c r="AY403" s="81">
        <v>40032.987886718714</v>
      </c>
    </row>
    <row r="404" spans="1:51" x14ac:dyDescent="0.25">
      <c r="A404" s="78">
        <v>43786</v>
      </c>
      <c r="B404" s="79">
        <v>19</v>
      </c>
      <c r="C404" s="80">
        <v>28525.438811637938</v>
      </c>
      <c r="D404" s="80">
        <v>33348.648531249979</v>
      </c>
      <c r="E404" s="80">
        <v>17061.302060546885</v>
      </c>
      <c r="F404" s="80">
        <v>55110.160019531279</v>
      </c>
      <c r="G404" s="80">
        <v>29374.156912180748</v>
      </c>
      <c r="H404" s="80">
        <v>4140.8172180468682</v>
      </c>
      <c r="I404" s="80">
        <v>27808.386808593743</v>
      </c>
      <c r="J404" s="80">
        <v>130.65257263183599</v>
      </c>
      <c r="K404" s="80">
        <v>15969.907718468761</v>
      </c>
      <c r="L404" s="80">
        <v>8680.5287332986827</v>
      </c>
      <c r="M404" s="80">
        <v>22220.476893532676</v>
      </c>
      <c r="N404" s="80">
        <v>15142.212992187498</v>
      </c>
      <c r="O404" s="80">
        <v>40665.552803437466</v>
      </c>
      <c r="P404" s="80">
        <v>3518.0440316284194</v>
      </c>
      <c r="Q404" s="80">
        <v>32.807112693786607</v>
      </c>
      <c r="R404" s="80">
        <v>5937.4636474609342</v>
      </c>
      <c r="S404" s="80">
        <v>40528.364390625014</v>
      </c>
      <c r="T404" s="80">
        <v>15581.159056640641</v>
      </c>
      <c r="U404" s="80">
        <v>6896.80405371094</v>
      </c>
      <c r="V404" s="80">
        <v>59018.158049218757</v>
      </c>
      <c r="W404" s="80">
        <v>2952.8342773437512</v>
      </c>
      <c r="X404" s="80">
        <v>14485.163323280885</v>
      </c>
      <c r="Y404" s="80">
        <v>7581.30462109376</v>
      </c>
      <c r="Z404" s="80">
        <v>387.35943734130871</v>
      </c>
      <c r="AA404" s="80">
        <v>26398.220861328158</v>
      </c>
      <c r="AB404" s="80">
        <v>18060.602402343771</v>
      </c>
      <c r="AC404" s="80">
        <v>24010.611137909473</v>
      </c>
      <c r="AD404" s="80">
        <v>36802.027597656255</v>
      </c>
      <c r="AE404" s="80">
        <v>6803.1953798828163</v>
      </c>
      <c r="AF404" s="80">
        <v>49.837760593750005</v>
      </c>
      <c r="AG404" s="80">
        <v>20647.8759296875</v>
      </c>
      <c r="AH404" s="80">
        <v>42462.362039062507</v>
      </c>
      <c r="AI404" s="80">
        <v>10001.08618164063</v>
      </c>
      <c r="AJ404" s="80">
        <v>67.213735412109031</v>
      </c>
      <c r="AK404" s="80">
        <v>3999.5677445254514</v>
      </c>
      <c r="AL404" s="80">
        <v>20656.018242187522</v>
      </c>
      <c r="AM404" s="80">
        <v>19377.094322265642</v>
      </c>
      <c r="AN404" s="80">
        <v>4901.0166992187496</v>
      </c>
      <c r="AO404" s="80">
        <v>42775.614538085938</v>
      </c>
      <c r="AP404" s="80">
        <v>410.72597127136214</v>
      </c>
      <c r="AQ404" s="80">
        <v>43781.819089875979</v>
      </c>
      <c r="AR404" s="80">
        <v>42005.392610351577</v>
      </c>
      <c r="AS404" s="80">
        <v>48738.733566406278</v>
      </c>
      <c r="AT404" s="80">
        <v>11659.954207049454</v>
      </c>
      <c r="AU404" s="80">
        <v>47612.245489389235</v>
      </c>
      <c r="AV404" s="80">
        <v>24327.988621093744</v>
      </c>
      <c r="AW404" s="80">
        <v>1378.8230689184679</v>
      </c>
      <c r="AX404" s="80">
        <v>40700.143154296871</v>
      </c>
      <c r="AY404" s="81">
        <v>39822.125689453133</v>
      </c>
    </row>
    <row r="405" spans="1:51" x14ac:dyDescent="0.25">
      <c r="A405" s="78">
        <v>43786</v>
      </c>
      <c r="B405" s="79">
        <v>20</v>
      </c>
      <c r="C405" s="80">
        <v>29158.894645310364</v>
      </c>
      <c r="D405" s="80">
        <v>33866.366050781282</v>
      </c>
      <c r="E405" s="80">
        <v>16518.998671874997</v>
      </c>
      <c r="F405" s="80">
        <v>54992.981761718758</v>
      </c>
      <c r="G405" s="80">
        <v>30005.217539389898</v>
      </c>
      <c r="H405" s="80">
        <v>3817.1209082148453</v>
      </c>
      <c r="I405" s="80">
        <v>27220.556730957018</v>
      </c>
      <c r="J405" s="80">
        <v>139.37422943115232</v>
      </c>
      <c r="K405" s="80">
        <v>16250.074424156253</v>
      </c>
      <c r="L405" s="80">
        <v>8471.3941717752386</v>
      </c>
      <c r="M405" s="80">
        <v>22478.21303210501</v>
      </c>
      <c r="N405" s="80">
        <v>14486.856898437502</v>
      </c>
      <c r="O405" s="80">
        <v>41244.114861109367</v>
      </c>
      <c r="P405" s="80">
        <v>3200.5834509359738</v>
      </c>
      <c r="Q405" s="80">
        <v>32.85175895690918</v>
      </c>
      <c r="R405" s="80">
        <v>5928.8078002929633</v>
      </c>
      <c r="S405" s="80">
        <v>40941.837472656254</v>
      </c>
      <c r="T405" s="80">
        <v>15662.066919921881</v>
      </c>
      <c r="U405" s="80">
        <v>6524.3023281250107</v>
      </c>
      <c r="V405" s="80">
        <v>59237.951767968741</v>
      </c>
      <c r="W405" s="80">
        <v>3012.402966308593</v>
      </c>
      <c r="X405" s="80">
        <v>13272.17689156624</v>
      </c>
      <c r="Y405" s="80">
        <v>9071.1161660156249</v>
      </c>
      <c r="Z405" s="80">
        <v>373.39791148071293</v>
      </c>
      <c r="AA405" s="80">
        <v>26556.004865234372</v>
      </c>
      <c r="AB405" s="80">
        <v>18018.470798828122</v>
      </c>
      <c r="AC405" s="80">
        <v>23741.778974058387</v>
      </c>
      <c r="AD405" s="80">
        <v>37477.006171875</v>
      </c>
      <c r="AE405" s="80">
        <v>7748.4249765624945</v>
      </c>
      <c r="AF405" s="80">
        <v>49.837760593750005</v>
      </c>
      <c r="AG405" s="80">
        <v>21163.594000000001</v>
      </c>
      <c r="AH405" s="80">
        <v>43850.466371093746</v>
      </c>
      <c r="AI405" s="80">
        <v>10679.55395507813</v>
      </c>
      <c r="AJ405" s="80">
        <v>64.56329280664005</v>
      </c>
      <c r="AK405" s="80">
        <v>4431.5773588134816</v>
      </c>
      <c r="AL405" s="80">
        <v>21234.768277343745</v>
      </c>
      <c r="AM405" s="80">
        <v>19885.946037109374</v>
      </c>
      <c r="AN405" s="80">
        <v>4812.4667480468697</v>
      </c>
      <c r="AO405" s="80">
        <v>42831.230953613289</v>
      </c>
      <c r="AP405" s="80">
        <v>354.74987400764587</v>
      </c>
      <c r="AQ405" s="80">
        <v>43195.082947297844</v>
      </c>
      <c r="AR405" s="80">
        <v>42712.227705078119</v>
      </c>
      <c r="AS405" s="80">
        <v>49479.896361328152</v>
      </c>
      <c r="AT405" s="80">
        <v>11277.840061014196</v>
      </c>
      <c r="AU405" s="80">
        <v>48281.723194467369</v>
      </c>
      <c r="AV405" s="80">
        <v>23800.295492187503</v>
      </c>
      <c r="AW405" s="80">
        <v>3114.3554250042757</v>
      </c>
      <c r="AX405" s="80">
        <v>41541.93907226561</v>
      </c>
      <c r="AY405" s="81">
        <v>40669.170171874975</v>
      </c>
    </row>
    <row r="406" spans="1:51" x14ac:dyDescent="0.25">
      <c r="A406" s="78">
        <v>43786</v>
      </c>
      <c r="B406" s="79">
        <v>21</v>
      </c>
      <c r="C406" s="80">
        <v>30834.78214592308</v>
      </c>
      <c r="D406" s="80">
        <v>36282.336777343757</v>
      </c>
      <c r="E406" s="80">
        <v>17640.434775390648</v>
      </c>
      <c r="F406" s="80">
        <v>57380.162628906255</v>
      </c>
      <c r="G406" s="80">
        <v>31892.777249357903</v>
      </c>
      <c r="H406" s="80">
        <v>3915.511618890615</v>
      </c>
      <c r="I406" s="80">
        <v>27485.135375976552</v>
      </c>
      <c r="J406" s="80">
        <v>134.38694381713859</v>
      </c>
      <c r="K406" s="80">
        <v>17504.973494234393</v>
      </c>
      <c r="L406" s="80">
        <v>8593.1429930643062</v>
      </c>
      <c r="M406" s="80">
        <v>23512.181083204618</v>
      </c>
      <c r="N406" s="80">
        <v>14969.847039062499</v>
      </c>
      <c r="O406" s="80">
        <v>43584.682328546864</v>
      </c>
      <c r="P406" s="80">
        <v>2996.8008581953627</v>
      </c>
      <c r="Q406" s="80">
        <v>32.445119857788086</v>
      </c>
      <c r="R406" s="80">
        <v>6390.3984619140656</v>
      </c>
      <c r="S406" s="80">
        <v>44133.826822265626</v>
      </c>
      <c r="T406" s="80">
        <v>15889.155693359369</v>
      </c>
      <c r="U406" s="80">
        <v>7475.9114433593695</v>
      </c>
      <c r="V406" s="80">
        <v>64100.990695312503</v>
      </c>
      <c r="W406" s="80">
        <v>3219.6396362304681</v>
      </c>
      <c r="X406" s="80">
        <v>13814.297111247846</v>
      </c>
      <c r="Y406" s="80">
        <v>10477.253484374998</v>
      </c>
      <c r="Z406" s="80">
        <v>366.57583073730467</v>
      </c>
      <c r="AA406" s="80">
        <v>28182.201806640649</v>
      </c>
      <c r="AB406" s="80">
        <v>18554.760335937492</v>
      </c>
      <c r="AC406" s="80">
        <v>25536.007172855392</v>
      </c>
      <c r="AD406" s="80">
        <v>39585.389257812494</v>
      </c>
      <c r="AE406" s="80">
        <v>8367.8088027344038</v>
      </c>
      <c r="AF406" s="80">
        <v>49.837760593750005</v>
      </c>
      <c r="AG406" s="80">
        <v>23000.771632812503</v>
      </c>
      <c r="AH406" s="80">
        <v>47164.057386718749</v>
      </c>
      <c r="AI406" s="80">
        <v>10880.97470703125</v>
      </c>
      <c r="AJ406" s="80">
        <v>62.792816480467934</v>
      </c>
      <c r="AK406" s="80">
        <v>4787.4041526597357</v>
      </c>
      <c r="AL406" s="80">
        <v>22891.806636718771</v>
      </c>
      <c r="AM406" s="80">
        <v>20459.927158203111</v>
      </c>
      <c r="AN406" s="80">
        <v>5306.9161621093917</v>
      </c>
      <c r="AO406" s="80">
        <v>45363.347438964855</v>
      </c>
      <c r="AP406" s="80">
        <v>316.75371711180219</v>
      </c>
      <c r="AQ406" s="80">
        <v>43470.678824250979</v>
      </c>
      <c r="AR406" s="80">
        <v>45489.457162109371</v>
      </c>
      <c r="AS406" s="80">
        <v>53743.717261718746</v>
      </c>
      <c r="AT406" s="80">
        <v>12497.23911757205</v>
      </c>
      <c r="AU406" s="80">
        <v>51499.487313607977</v>
      </c>
      <c r="AV406" s="80">
        <v>25477.486058593749</v>
      </c>
      <c r="AW406" s="80">
        <v>3457.9536053544612</v>
      </c>
      <c r="AX406" s="80">
        <v>44792.224865722681</v>
      </c>
      <c r="AY406" s="81">
        <v>41131.719828125017</v>
      </c>
    </row>
    <row r="407" spans="1:51" x14ac:dyDescent="0.25">
      <c r="A407" s="78">
        <v>43786</v>
      </c>
      <c r="B407" s="79">
        <v>22</v>
      </c>
      <c r="C407" s="80">
        <v>34330.173801705074</v>
      </c>
      <c r="D407" s="80">
        <v>41293.567460937506</v>
      </c>
      <c r="E407" s="80">
        <v>20691.043789062511</v>
      </c>
      <c r="F407" s="80">
        <v>63029.493953124998</v>
      </c>
      <c r="G407" s="80">
        <v>37356.978018228088</v>
      </c>
      <c r="H407" s="80">
        <v>4260.0910716289072</v>
      </c>
      <c r="I407" s="80">
        <v>28903.238108886715</v>
      </c>
      <c r="J407" s="80">
        <v>146.2824516296387</v>
      </c>
      <c r="K407" s="80">
        <v>19858.025696187491</v>
      </c>
      <c r="L407" s="80">
        <v>8946.1976893533611</v>
      </c>
      <c r="M407" s="80">
        <v>27071.436737356762</v>
      </c>
      <c r="N407" s="80">
        <v>17252.210085937499</v>
      </c>
      <c r="O407" s="80">
        <v>47720.770365859382</v>
      </c>
      <c r="P407" s="80">
        <v>3463.4008429312985</v>
      </c>
      <c r="Q407" s="80">
        <v>31.965155601501461</v>
      </c>
      <c r="R407" s="80">
        <v>7681.7253295898399</v>
      </c>
      <c r="S407" s="80">
        <v>51585.178458984381</v>
      </c>
      <c r="T407" s="80">
        <v>18254.084957031238</v>
      </c>
      <c r="U407" s="80">
        <v>9389.7628164062608</v>
      </c>
      <c r="V407" s="80">
        <v>76505.163219531212</v>
      </c>
      <c r="W407" s="80">
        <v>3595.9336059570323</v>
      </c>
      <c r="X407" s="80">
        <v>15860.463220509359</v>
      </c>
      <c r="Y407" s="80">
        <v>12141.441117187496</v>
      </c>
      <c r="Z407" s="80">
        <v>399.16361219482417</v>
      </c>
      <c r="AA407" s="80">
        <v>32174.698703125003</v>
      </c>
      <c r="AB407" s="80">
        <v>19144.990162109381</v>
      </c>
      <c r="AC407" s="80">
        <v>29142.332574610369</v>
      </c>
      <c r="AD407" s="80">
        <v>46386.019609374998</v>
      </c>
      <c r="AE407" s="80">
        <v>10098.960077148431</v>
      </c>
      <c r="AF407" s="80">
        <v>49.837760593750005</v>
      </c>
      <c r="AG407" s="80">
        <v>26347.240031249999</v>
      </c>
      <c r="AH407" s="80">
        <v>56019.370820312506</v>
      </c>
      <c r="AI407" s="80">
        <v>11781.925000000001</v>
      </c>
      <c r="AJ407" s="80">
        <v>75.182146357421971</v>
      </c>
      <c r="AK407" s="80">
        <v>5037.9916244506758</v>
      </c>
      <c r="AL407" s="80">
        <v>26522.70724609376</v>
      </c>
      <c r="AM407" s="80">
        <v>23765.213076171869</v>
      </c>
      <c r="AN407" s="80">
        <v>6182.1416015625</v>
      </c>
      <c r="AO407" s="80">
        <v>51045.338138671876</v>
      </c>
      <c r="AP407" s="80">
        <v>466.95880566406299</v>
      </c>
      <c r="AQ407" s="80">
        <v>44953.835815461927</v>
      </c>
      <c r="AR407" s="80">
        <v>51784.442988281247</v>
      </c>
      <c r="AS407" s="80">
        <v>61706.104894531265</v>
      </c>
      <c r="AT407" s="80">
        <v>13593.236566736936</v>
      </c>
      <c r="AU407" s="80">
        <v>57342.643919076727</v>
      </c>
      <c r="AV407" s="80">
        <v>31269.541066406262</v>
      </c>
      <c r="AW407" s="80">
        <v>4228.2310073745712</v>
      </c>
      <c r="AX407" s="80">
        <v>53443.472724609397</v>
      </c>
      <c r="AY407" s="81">
        <v>42461.514908203113</v>
      </c>
    </row>
    <row r="408" spans="1:51" x14ac:dyDescent="0.25">
      <c r="A408" s="78">
        <v>43786</v>
      </c>
      <c r="B408" s="79">
        <v>23</v>
      </c>
      <c r="C408" s="80">
        <v>32545.703632138648</v>
      </c>
      <c r="D408" s="80">
        <v>40506.662101562521</v>
      </c>
      <c r="E408" s="80">
        <v>19909.450195312522</v>
      </c>
      <c r="F408" s="80">
        <v>59511.814246093731</v>
      </c>
      <c r="G408" s="80">
        <v>35628.798635415595</v>
      </c>
      <c r="H408" s="80">
        <v>4278.6059090117114</v>
      </c>
      <c r="I408" s="80">
        <v>27709.123281250002</v>
      </c>
      <c r="J408" s="80">
        <v>136.27347946166989</v>
      </c>
      <c r="K408" s="80">
        <v>19545.51563089063</v>
      </c>
      <c r="L408" s="80">
        <v>8856.8795936502429</v>
      </c>
      <c r="M408" s="80">
        <v>26494.821271889185</v>
      </c>
      <c r="N408" s="80">
        <v>16188.686566406248</v>
      </c>
      <c r="O408" s="80">
        <v>45995.573314773435</v>
      </c>
      <c r="P408" s="80">
        <v>3450.7289670061036</v>
      </c>
      <c r="Q408" s="80">
        <v>31.51154613494872</v>
      </c>
      <c r="R408" s="80">
        <v>7421.1474365234453</v>
      </c>
      <c r="S408" s="80">
        <v>51289.468605468748</v>
      </c>
      <c r="T408" s="80">
        <v>17060.49037499999</v>
      </c>
      <c r="U408" s="80">
        <v>8586.3547910156194</v>
      </c>
      <c r="V408" s="80">
        <v>73651.285978906191</v>
      </c>
      <c r="W408" s="80">
        <v>3528.7426513671871</v>
      </c>
      <c r="X408" s="80">
        <v>15627.700296172974</v>
      </c>
      <c r="Y408" s="80">
        <v>11698.135566406256</v>
      </c>
      <c r="Z408" s="80">
        <v>426.12107510375978</v>
      </c>
      <c r="AA408" s="80">
        <v>31349.207576171881</v>
      </c>
      <c r="AB408" s="80">
        <v>18564.777070312492</v>
      </c>
      <c r="AC408" s="80">
        <v>27274.244001219264</v>
      </c>
      <c r="AD408" s="80">
        <v>44605.698249999987</v>
      </c>
      <c r="AE408" s="80">
        <v>10517.219791992187</v>
      </c>
      <c r="AF408" s="80">
        <v>49.837760593750005</v>
      </c>
      <c r="AG408" s="80">
        <v>25846.101070312499</v>
      </c>
      <c r="AH408" s="80">
        <v>55105.737910156247</v>
      </c>
      <c r="AI408" s="80">
        <v>11377.66245117188</v>
      </c>
      <c r="AJ408" s="80">
        <v>69.813710550779945</v>
      </c>
      <c r="AK408" s="80">
        <v>4794.3423660278368</v>
      </c>
      <c r="AL408" s="80">
        <v>26247.166285156254</v>
      </c>
      <c r="AM408" s="80">
        <v>23145.085121093773</v>
      </c>
      <c r="AN408" s="80">
        <v>5909.6291503906305</v>
      </c>
      <c r="AO408" s="80">
        <v>50155.202136718748</v>
      </c>
      <c r="AP408" s="80">
        <v>464.19296374511805</v>
      </c>
      <c r="AQ408" s="80">
        <v>44003.512855500951</v>
      </c>
      <c r="AR408" s="80">
        <v>50262.507882812512</v>
      </c>
      <c r="AS408" s="80">
        <v>60852.636416015637</v>
      </c>
      <c r="AT408" s="80">
        <v>13472.1342685872</v>
      </c>
      <c r="AU408" s="80">
        <v>55165.642792123595</v>
      </c>
      <c r="AV408" s="80">
        <v>31665.815593750005</v>
      </c>
      <c r="AW408" s="80">
        <v>4655.3564408582997</v>
      </c>
      <c r="AX408" s="80">
        <v>52527.858901367181</v>
      </c>
      <c r="AY408" s="81">
        <v>41146.535523437531</v>
      </c>
    </row>
    <row r="409" spans="1:51" x14ac:dyDescent="0.25">
      <c r="A409" s="78">
        <v>43786</v>
      </c>
      <c r="B409" s="79">
        <v>24</v>
      </c>
      <c r="C409" s="80">
        <v>28959.983129269665</v>
      </c>
      <c r="D409" s="80">
        <v>36682.485675781259</v>
      </c>
      <c r="E409" s="80">
        <v>17243.056074218741</v>
      </c>
      <c r="F409" s="80">
        <v>52616.526843750005</v>
      </c>
      <c r="G409" s="80">
        <v>30952.799180337493</v>
      </c>
      <c r="H409" s="80">
        <v>4125.5261837265671</v>
      </c>
      <c r="I409" s="80">
        <v>25358.066888183592</v>
      </c>
      <c r="J409" s="80">
        <v>117.2226753234863</v>
      </c>
      <c r="K409" s="80">
        <v>17716.85250675002</v>
      </c>
      <c r="L409" s="80">
        <v>8152.5669735330466</v>
      </c>
      <c r="M409" s="80">
        <v>25306.603918080091</v>
      </c>
      <c r="N409" s="80">
        <v>14124.64131835938</v>
      </c>
      <c r="O409" s="80">
        <v>41572.615258968734</v>
      </c>
      <c r="P409" s="80">
        <v>3099.7692136538531</v>
      </c>
      <c r="Q409" s="80">
        <v>31.60643815994262</v>
      </c>
      <c r="R409" s="80">
        <v>6536.204846191411</v>
      </c>
      <c r="S409" s="80">
        <v>46505.603347656252</v>
      </c>
      <c r="T409" s="80">
        <v>14951.898961914059</v>
      </c>
      <c r="U409" s="80">
        <v>7407.7664863281307</v>
      </c>
      <c r="V409" s="80">
        <v>65909.33541249999</v>
      </c>
      <c r="W409" s="80">
        <v>3291.0548706054688</v>
      </c>
      <c r="X409" s="80">
        <v>14439.34642011438</v>
      </c>
      <c r="Y409" s="80">
        <v>10694.406898437501</v>
      </c>
      <c r="Z409" s="80">
        <v>382.43215486450197</v>
      </c>
      <c r="AA409" s="80">
        <v>28804.341476562509</v>
      </c>
      <c r="AB409" s="80">
        <v>17278.02776953124</v>
      </c>
      <c r="AC409" s="80">
        <v>23873.052857145987</v>
      </c>
      <c r="AD409" s="80">
        <v>39399.695457031245</v>
      </c>
      <c r="AE409" s="80">
        <v>9339.4030888671914</v>
      </c>
      <c r="AF409" s="80">
        <v>49.837760593750005</v>
      </c>
      <c r="AG409" s="80">
        <v>23118.473863281251</v>
      </c>
      <c r="AH409" s="80">
        <v>45976.943878906255</v>
      </c>
      <c r="AI409" s="80">
        <v>10448.367041015641</v>
      </c>
      <c r="AJ409" s="80">
        <v>70.630516339843268</v>
      </c>
      <c r="AK409" s="80">
        <v>4580.7136062622048</v>
      </c>
      <c r="AL409" s="80">
        <v>23651.862347656268</v>
      </c>
      <c r="AM409" s="80">
        <v>20754.165464843754</v>
      </c>
      <c r="AN409" s="80">
        <v>5320.7092773437598</v>
      </c>
      <c r="AO409" s="80">
        <v>45958.902123046879</v>
      </c>
      <c r="AP409" s="80">
        <v>423.42348608398493</v>
      </c>
      <c r="AQ409" s="80">
        <v>41222.151479524429</v>
      </c>
      <c r="AR409" s="80">
        <v>45398.100306640619</v>
      </c>
      <c r="AS409" s="80">
        <v>54850.942191406262</v>
      </c>
      <c r="AT409" s="80">
        <v>12822.233403604476</v>
      </c>
      <c r="AU409" s="80">
        <v>49549.155932748603</v>
      </c>
      <c r="AV409" s="80">
        <v>27962.737074218745</v>
      </c>
      <c r="AW409" s="80">
        <v>6695.5982526315192</v>
      </c>
      <c r="AX409" s="80">
        <v>47275.395200195315</v>
      </c>
      <c r="AY409" s="81">
        <v>38242.125191406267</v>
      </c>
    </row>
    <row r="410" spans="1:51" x14ac:dyDescent="0.25">
      <c r="A410" s="78">
        <v>43787</v>
      </c>
      <c r="B410" s="79">
        <v>1</v>
      </c>
      <c r="C410" s="80">
        <v>25648.882616684103</v>
      </c>
      <c r="D410" s="80">
        <v>31556.471777343766</v>
      </c>
      <c r="E410" s="80">
        <v>14650.30568359375</v>
      </c>
      <c r="F410" s="80">
        <v>45674.68438476562</v>
      </c>
      <c r="G410" s="80">
        <v>26096.049479165587</v>
      </c>
      <c r="H410" s="80">
        <v>4509.4010734101594</v>
      </c>
      <c r="I410" s="80">
        <v>22837.157405273436</v>
      </c>
      <c r="J410" s="80">
        <v>99.176692962646513</v>
      </c>
      <c r="K410" s="80">
        <v>15294.239204765641</v>
      </c>
      <c r="L410" s="80">
        <v>7641.9868836892965</v>
      </c>
      <c r="M410" s="80">
        <v>24600.607003851583</v>
      </c>
      <c r="N410" s="80">
        <v>12801.83356640624</v>
      </c>
      <c r="O410" s="80">
        <v>36580.170615234361</v>
      </c>
      <c r="P410" s="80">
        <v>2632.8962222228388</v>
      </c>
      <c r="Q410" s="80">
        <v>31.480194091796871</v>
      </c>
      <c r="R410" s="80">
        <v>5534.3697998046846</v>
      </c>
      <c r="S410" s="80">
        <v>39513.889529296852</v>
      </c>
      <c r="T410" s="80">
        <v>13563.437028320299</v>
      </c>
      <c r="U410" s="80">
        <v>6459.0364697265704</v>
      </c>
      <c r="V410" s="80">
        <v>56792.519817187502</v>
      </c>
      <c r="W410" s="80">
        <v>2850.1947753906252</v>
      </c>
      <c r="X410" s="80">
        <v>12813.683441898052</v>
      </c>
      <c r="Y410" s="80">
        <v>9816.7070039062419</v>
      </c>
      <c r="Z410" s="80">
        <v>388.73937943725576</v>
      </c>
      <c r="AA410" s="80">
        <v>24665.981072265618</v>
      </c>
      <c r="AB410" s="80">
        <v>16024.748601562513</v>
      </c>
      <c r="AC410" s="80">
        <v>21083.445947461547</v>
      </c>
      <c r="AD410" s="80">
        <v>33288.926761718772</v>
      </c>
      <c r="AE410" s="80">
        <v>8095.512599609363</v>
      </c>
      <c r="AF410" s="80">
        <v>49.837760593750005</v>
      </c>
      <c r="AG410" s="80">
        <v>19708.507460937501</v>
      </c>
      <c r="AH410" s="80">
        <v>38538.541933593769</v>
      </c>
      <c r="AI410" s="80">
        <v>9336.8017089843706</v>
      </c>
      <c r="AJ410" s="80">
        <v>65.075441587891078</v>
      </c>
      <c r="AK410" s="80">
        <v>4198.8177520752006</v>
      </c>
      <c r="AL410" s="80">
        <v>19718.531539062522</v>
      </c>
      <c r="AM410" s="80">
        <v>17360.357239257843</v>
      </c>
      <c r="AN410" s="80">
        <v>4336.0536376953096</v>
      </c>
      <c r="AO410" s="80">
        <v>40079.370037597648</v>
      </c>
      <c r="AP410" s="80">
        <v>340.16966345214894</v>
      </c>
      <c r="AQ410" s="80">
        <v>37870.063753938448</v>
      </c>
      <c r="AR410" s="80">
        <v>39553.755128906283</v>
      </c>
      <c r="AS410" s="80">
        <v>46754.708697265625</v>
      </c>
      <c r="AT410" s="80">
        <v>11551.083235096474</v>
      </c>
      <c r="AU410" s="80">
        <v>43141.339088998611</v>
      </c>
      <c r="AV410" s="80">
        <v>23333.581398437505</v>
      </c>
      <c r="AW410" s="80">
        <v>6530.0726616365137</v>
      </c>
      <c r="AX410" s="80">
        <v>39789.886589355468</v>
      </c>
      <c r="AY410" s="81">
        <v>35142.310464843758</v>
      </c>
    </row>
    <row r="411" spans="1:51" x14ac:dyDescent="0.25">
      <c r="A411" s="78">
        <v>43787</v>
      </c>
      <c r="B411" s="79">
        <v>2</v>
      </c>
      <c r="C411" s="80">
        <v>23241.350083821919</v>
      </c>
      <c r="D411" s="80">
        <v>27229.833482421884</v>
      </c>
      <c r="E411" s="80">
        <v>12737.896865234379</v>
      </c>
      <c r="F411" s="80">
        <v>40438.596699218782</v>
      </c>
      <c r="G411" s="80">
        <v>22058.284106118721</v>
      </c>
      <c r="H411" s="80">
        <v>4313.658626242187</v>
      </c>
      <c r="I411" s="80">
        <v>20638.767717285165</v>
      </c>
      <c r="J411" s="80">
        <v>88.744895935058594</v>
      </c>
      <c r="K411" s="80">
        <v>13153.819498703129</v>
      </c>
      <c r="L411" s="80">
        <v>7255.9289413064807</v>
      </c>
      <c r="M411" s="80">
        <v>22723.769161569391</v>
      </c>
      <c r="N411" s="80">
        <v>11659.749181640631</v>
      </c>
      <c r="O411" s="80">
        <v>32371.143176257814</v>
      </c>
      <c r="P411" s="80">
        <v>2508.8251698236177</v>
      </c>
      <c r="Q411" s="80">
        <v>31.247903347015381</v>
      </c>
      <c r="R411" s="80">
        <v>4516.0653686523447</v>
      </c>
      <c r="S411" s="80">
        <v>33121.624180664061</v>
      </c>
      <c r="T411" s="80">
        <v>12268.393856445307</v>
      </c>
      <c r="U411" s="80">
        <v>5863.3092080078104</v>
      </c>
      <c r="V411" s="80">
        <v>47520.767086718763</v>
      </c>
      <c r="W411" s="80">
        <v>2437.7831054687499</v>
      </c>
      <c r="X411" s="80">
        <v>11852.171226638045</v>
      </c>
      <c r="Y411" s="80">
        <v>8856.1650390625</v>
      </c>
      <c r="Z411" s="80">
        <v>359.944776550293</v>
      </c>
      <c r="AA411" s="80">
        <v>20944.947675781244</v>
      </c>
      <c r="AB411" s="80">
        <v>14959.709800781258</v>
      </c>
      <c r="AC411" s="80">
        <v>19001.470443721308</v>
      </c>
      <c r="AD411" s="80">
        <v>27994.774210937496</v>
      </c>
      <c r="AE411" s="80">
        <v>6961.3886591796627</v>
      </c>
      <c r="AF411" s="80">
        <v>49.837760593750005</v>
      </c>
      <c r="AG411" s="80">
        <v>16679.23322265625</v>
      </c>
      <c r="AH411" s="80">
        <v>33385.983136718751</v>
      </c>
      <c r="AI411" s="80">
        <v>8305.3898437500102</v>
      </c>
      <c r="AJ411" s="80">
        <v>64.355548124999984</v>
      </c>
      <c r="AK411" s="80">
        <v>3903.6941970825064</v>
      </c>
      <c r="AL411" s="80">
        <v>15988.393423828118</v>
      </c>
      <c r="AM411" s="80">
        <v>14788.852537109375</v>
      </c>
      <c r="AN411" s="80">
        <v>3373.1982910156203</v>
      </c>
      <c r="AO411" s="80">
        <v>34538.594312988287</v>
      </c>
      <c r="AP411" s="80">
        <v>301.85351306152302</v>
      </c>
      <c r="AQ411" s="80">
        <v>35361.636260774401</v>
      </c>
      <c r="AR411" s="80">
        <v>34491.611583496109</v>
      </c>
      <c r="AS411" s="80">
        <v>39214.15351562501</v>
      </c>
      <c r="AT411" s="80">
        <v>10922.721232464823</v>
      </c>
      <c r="AU411" s="80">
        <v>37671.453102670479</v>
      </c>
      <c r="AV411" s="80">
        <v>19339.172503906248</v>
      </c>
      <c r="AW411" s="80">
        <v>3400.0840408023155</v>
      </c>
      <c r="AX411" s="80">
        <v>32579.539825439468</v>
      </c>
      <c r="AY411" s="81">
        <v>32536.480492187478</v>
      </c>
    </row>
    <row r="412" spans="1:51" x14ac:dyDescent="0.25">
      <c r="A412" s="78">
        <v>43787</v>
      </c>
      <c r="B412" s="79">
        <v>3</v>
      </c>
      <c r="C412" s="80">
        <v>22009.582120341911</v>
      </c>
      <c r="D412" s="80">
        <v>24925.484943359363</v>
      </c>
      <c r="E412" s="80">
        <v>11588.453984374986</v>
      </c>
      <c r="F412" s="80">
        <v>37652.482671875012</v>
      </c>
      <c r="G412" s="80">
        <v>19199.774375649966</v>
      </c>
      <c r="H412" s="80">
        <v>5179.1090956406279</v>
      </c>
      <c r="I412" s="80">
        <v>19093.525120605467</v>
      </c>
      <c r="J412" s="80">
        <v>83.765941619873004</v>
      </c>
      <c r="K412" s="80">
        <v>11878.34461057031</v>
      </c>
      <c r="L412" s="80">
        <v>6875.7086610330407</v>
      </c>
      <c r="M412" s="80">
        <v>20605.67743342317</v>
      </c>
      <c r="N412" s="80">
        <v>10788.367419921879</v>
      </c>
      <c r="O412" s="80">
        <v>29560.38064086717</v>
      </c>
      <c r="P412" s="80">
        <v>2327.3579522705286</v>
      </c>
      <c r="Q412" s="80">
        <v>30.977138042449948</v>
      </c>
      <c r="R412" s="80">
        <v>3941.0664855957029</v>
      </c>
      <c r="S412" s="80">
        <v>28906.250656250009</v>
      </c>
      <c r="T412" s="80">
        <v>11454.300206054681</v>
      </c>
      <c r="U412" s="80">
        <v>5506.9544501953096</v>
      </c>
      <c r="V412" s="80">
        <v>41246.697957421871</v>
      </c>
      <c r="W412" s="80">
        <v>2310.6149291992188</v>
      </c>
      <c r="X412" s="80">
        <v>11503.965780021737</v>
      </c>
      <c r="Y412" s="80">
        <v>8158.201414062507</v>
      </c>
      <c r="Z412" s="80">
        <v>364.33059738769532</v>
      </c>
      <c r="AA412" s="80">
        <v>18880.357520507816</v>
      </c>
      <c r="AB412" s="80">
        <v>14344.671263671884</v>
      </c>
      <c r="AC412" s="80">
        <v>17807.27176309907</v>
      </c>
      <c r="AD412" s="80">
        <v>24837.192052734368</v>
      </c>
      <c r="AE412" s="80">
        <v>6203.9020781249847</v>
      </c>
      <c r="AF412" s="80">
        <v>49.837760593750005</v>
      </c>
      <c r="AG412" s="80">
        <v>14827.7892265625</v>
      </c>
      <c r="AH412" s="80">
        <v>29852.121324218748</v>
      </c>
      <c r="AI412" s="80">
        <v>7588.0035156250096</v>
      </c>
      <c r="AJ412" s="80">
        <v>69.437655423828971</v>
      </c>
      <c r="AK412" s="80">
        <v>3792.4635345458955</v>
      </c>
      <c r="AL412" s="80">
        <v>13633.417474609381</v>
      </c>
      <c r="AM412" s="80">
        <v>13101.319373046888</v>
      </c>
      <c r="AN412" s="80">
        <v>2685.7424560546897</v>
      </c>
      <c r="AO412" s="80">
        <v>31160.934758300784</v>
      </c>
      <c r="AP412" s="80">
        <v>289.596130004884</v>
      </c>
      <c r="AQ412" s="80">
        <v>33521.443259797859</v>
      </c>
      <c r="AR412" s="80">
        <v>31212.099046386731</v>
      </c>
      <c r="AS412" s="80">
        <v>34624.387939453125</v>
      </c>
      <c r="AT412" s="80">
        <v>10541.73033660381</v>
      </c>
      <c r="AU412" s="80">
        <v>34369.670780404849</v>
      </c>
      <c r="AV412" s="80">
        <v>16555.530009765622</v>
      </c>
      <c r="AW412" s="80">
        <v>2020.9873533955372</v>
      </c>
      <c r="AX412" s="80">
        <v>28351.105954589842</v>
      </c>
      <c r="AY412" s="81">
        <v>31149.483066406257</v>
      </c>
    </row>
    <row r="413" spans="1:51" x14ac:dyDescent="0.25">
      <c r="A413" s="78">
        <v>43787</v>
      </c>
      <c r="B413" s="79">
        <v>4</v>
      </c>
      <c r="C413" s="80">
        <v>21326.732168147202</v>
      </c>
      <c r="D413" s="80">
        <v>22569.180035156274</v>
      </c>
      <c r="E413" s="80">
        <v>10932.71738281252</v>
      </c>
      <c r="F413" s="80">
        <v>36301.969884765611</v>
      </c>
      <c r="G413" s="80">
        <v>17898.621313149994</v>
      </c>
      <c r="H413" s="80">
        <v>5229.7886390546864</v>
      </c>
      <c r="I413" s="80">
        <v>18346.662193359396</v>
      </c>
      <c r="J413" s="80">
        <v>80.475326538086009</v>
      </c>
      <c r="K413" s="80">
        <v>11191.75141488281</v>
      </c>
      <c r="L413" s="80">
        <v>6463.7115204080692</v>
      </c>
      <c r="M413" s="80">
        <v>18350.167198798837</v>
      </c>
      <c r="N413" s="80">
        <v>10343.362037109368</v>
      </c>
      <c r="O413" s="80">
        <v>28190.851613398445</v>
      </c>
      <c r="P413" s="80">
        <v>2322.1382687558844</v>
      </c>
      <c r="Q413" s="80">
        <v>30.331824779510491</v>
      </c>
      <c r="R413" s="80">
        <v>3652.8045288085941</v>
      </c>
      <c r="S413" s="80">
        <v>26586.49756542969</v>
      </c>
      <c r="T413" s="80">
        <v>10200.971914062498</v>
      </c>
      <c r="U413" s="80">
        <v>5251.8109355468696</v>
      </c>
      <c r="V413" s="80">
        <v>38221.095563281233</v>
      </c>
      <c r="W413" s="80">
        <v>2339.393200683593</v>
      </c>
      <c r="X413" s="80">
        <v>10840.268004845857</v>
      </c>
      <c r="Y413" s="80">
        <v>7831.1815097656308</v>
      </c>
      <c r="Z413" s="80">
        <v>377.42221495971683</v>
      </c>
      <c r="AA413" s="80">
        <v>17749.264517578151</v>
      </c>
      <c r="AB413" s="80">
        <v>13990.373078125</v>
      </c>
      <c r="AC413" s="80">
        <v>17452.828107148893</v>
      </c>
      <c r="AD413" s="80">
        <v>22985.112394531239</v>
      </c>
      <c r="AE413" s="80">
        <v>5305.0901562500112</v>
      </c>
      <c r="AF413" s="80">
        <v>49.837760593750005</v>
      </c>
      <c r="AG413" s="80">
        <v>13780.990214843749</v>
      </c>
      <c r="AH413" s="80">
        <v>26927.842330078118</v>
      </c>
      <c r="AI413" s="80">
        <v>7179.7626464843797</v>
      </c>
      <c r="AJ413" s="80">
        <v>66.260555988280885</v>
      </c>
      <c r="AK413" s="80">
        <v>3629.5430755615134</v>
      </c>
      <c r="AL413" s="80">
        <v>12422.53992773438</v>
      </c>
      <c r="AM413" s="80">
        <v>12337.535820312492</v>
      </c>
      <c r="AN413" s="80">
        <v>2508.5669189452992</v>
      </c>
      <c r="AO413" s="80">
        <v>28974.267907226575</v>
      </c>
      <c r="AP413" s="80">
        <v>273.517833862305</v>
      </c>
      <c r="AQ413" s="80">
        <v>32373.532419954081</v>
      </c>
      <c r="AR413" s="80">
        <v>29231.470502441414</v>
      </c>
      <c r="AS413" s="80">
        <v>31784.839268554682</v>
      </c>
      <c r="AT413" s="80">
        <v>9855.133526883641</v>
      </c>
      <c r="AU413" s="80">
        <v>32749.18656946738</v>
      </c>
      <c r="AV413" s="80">
        <v>15604.746236328134</v>
      </c>
      <c r="AW413" s="80">
        <v>1943.6682446739903</v>
      </c>
      <c r="AX413" s="80">
        <v>26262.803316650396</v>
      </c>
      <c r="AY413" s="81">
        <v>30033.423792968744</v>
      </c>
    </row>
    <row r="414" spans="1:51" x14ac:dyDescent="0.25">
      <c r="A414" s="78">
        <v>43787</v>
      </c>
      <c r="B414" s="79">
        <v>5</v>
      </c>
      <c r="C414" s="80">
        <v>20796.269484056553</v>
      </c>
      <c r="D414" s="80">
        <v>22726.441195312513</v>
      </c>
      <c r="E414" s="80">
        <v>10666.63528808595</v>
      </c>
      <c r="F414" s="80">
        <v>35457.525667968715</v>
      </c>
      <c r="G414" s="80">
        <v>17468.463244790622</v>
      </c>
      <c r="H414" s="80">
        <v>4971.0857216093682</v>
      </c>
      <c r="I414" s="80">
        <v>17946.690180664082</v>
      </c>
      <c r="J414" s="80">
        <v>75.776641845703196</v>
      </c>
      <c r="K414" s="80">
        <v>10959.99063296094</v>
      </c>
      <c r="L414" s="80">
        <v>6276.218340720543</v>
      </c>
      <c r="M414" s="80">
        <v>15915.899139846806</v>
      </c>
      <c r="N414" s="80">
        <v>9960.3665800781291</v>
      </c>
      <c r="O414" s="80">
        <v>27884.33920126563</v>
      </c>
      <c r="P414" s="80">
        <v>2343.563808888422</v>
      </c>
      <c r="Q414" s="80">
        <v>30.146780490875248</v>
      </c>
      <c r="R414" s="80">
        <v>3562.7739074707029</v>
      </c>
      <c r="S414" s="80">
        <v>25498.648139648445</v>
      </c>
      <c r="T414" s="80">
        <v>10367.659266601569</v>
      </c>
      <c r="U414" s="80">
        <v>5092.7511113281307</v>
      </c>
      <c r="V414" s="80">
        <v>36943.062749218763</v>
      </c>
      <c r="W414" s="80">
        <v>2308.2739868164072</v>
      </c>
      <c r="X414" s="80">
        <v>10681.291297029586</v>
      </c>
      <c r="Y414" s="80">
        <v>7766.1032167968688</v>
      </c>
      <c r="Z414" s="80">
        <v>367.2387773254394</v>
      </c>
      <c r="AA414" s="80">
        <v>16933.567307617202</v>
      </c>
      <c r="AB414" s="80">
        <v>13865.543485351549</v>
      </c>
      <c r="AC414" s="80">
        <v>17163.900450507514</v>
      </c>
      <c r="AD414" s="80">
        <v>22106.058181640634</v>
      </c>
      <c r="AE414" s="80">
        <v>5358.1319697265772</v>
      </c>
      <c r="AF414" s="80">
        <v>49.837760593750005</v>
      </c>
      <c r="AG414" s="80">
        <v>13431.7918671875</v>
      </c>
      <c r="AH414" s="80">
        <v>26085.489318359378</v>
      </c>
      <c r="AI414" s="80">
        <v>6926.37614746093</v>
      </c>
      <c r="AJ414" s="80">
        <v>66.102476550780807</v>
      </c>
      <c r="AK414" s="80">
        <v>3629.0036437988283</v>
      </c>
      <c r="AL414" s="80">
        <v>11882.191247070312</v>
      </c>
      <c r="AM414" s="80">
        <v>11670.421937500008</v>
      </c>
      <c r="AN414" s="80">
        <v>2135.3289550781301</v>
      </c>
      <c r="AO414" s="80">
        <v>27772.383355468752</v>
      </c>
      <c r="AP414" s="80">
        <v>247.39461535644503</v>
      </c>
      <c r="AQ414" s="80">
        <v>31933.325466829119</v>
      </c>
      <c r="AR414" s="80">
        <v>28487.377320312491</v>
      </c>
      <c r="AS414" s="80">
        <v>30633.502744140638</v>
      </c>
      <c r="AT414" s="80">
        <v>9619.1522117161967</v>
      </c>
      <c r="AU414" s="80">
        <v>32107.141245248586</v>
      </c>
      <c r="AV414" s="80">
        <v>15019.318669921879</v>
      </c>
      <c r="AW414" s="80">
        <v>1993.4320995105115</v>
      </c>
      <c r="AX414" s="80">
        <v>25217.999871826167</v>
      </c>
      <c r="AY414" s="81">
        <v>29692.615695312496</v>
      </c>
    </row>
    <row r="415" spans="1:51" x14ac:dyDescent="0.25">
      <c r="A415" s="78">
        <v>43787</v>
      </c>
      <c r="B415" s="79">
        <v>6</v>
      </c>
      <c r="C415" s="80">
        <v>20011.157401421438</v>
      </c>
      <c r="D415" s="80">
        <v>23389.986951171875</v>
      </c>
      <c r="E415" s="80">
        <v>10786.803359374999</v>
      </c>
      <c r="F415" s="80">
        <v>35502.173328124984</v>
      </c>
      <c r="G415" s="80">
        <v>16941.099106118731</v>
      </c>
      <c r="H415" s="80">
        <v>5242.5516291093909</v>
      </c>
      <c r="I415" s="80">
        <v>18089.955928222662</v>
      </c>
      <c r="J415" s="80">
        <v>77.567144393920898</v>
      </c>
      <c r="K415" s="80">
        <v>10993.564064054701</v>
      </c>
      <c r="L415" s="80">
        <v>6734.3945233377272</v>
      </c>
      <c r="M415" s="80">
        <v>16323.303148925796</v>
      </c>
      <c r="N415" s="80">
        <v>10161.356203124999</v>
      </c>
      <c r="O415" s="80">
        <v>28229.62939167189</v>
      </c>
      <c r="P415" s="80">
        <v>2301.0876193859035</v>
      </c>
      <c r="Q415" s="80">
        <v>30.565740108490004</v>
      </c>
      <c r="R415" s="80">
        <v>3609.1295410156249</v>
      </c>
      <c r="S415" s="80">
        <v>25503.88396191406</v>
      </c>
      <c r="T415" s="80">
        <v>10582.347930664069</v>
      </c>
      <c r="U415" s="80">
        <v>5206.3487265624999</v>
      </c>
      <c r="V415" s="80">
        <v>36883.839246875003</v>
      </c>
      <c r="W415" s="80">
        <v>2359.594482421875</v>
      </c>
      <c r="X415" s="80">
        <v>10547.181385260459</v>
      </c>
      <c r="Y415" s="80">
        <v>8693.9054296875001</v>
      </c>
      <c r="Z415" s="80">
        <v>346.87902056884775</v>
      </c>
      <c r="AA415" s="80">
        <v>16850.456979492163</v>
      </c>
      <c r="AB415" s="80">
        <v>14264.054087890632</v>
      </c>
      <c r="AC415" s="80">
        <v>16792.681568007985</v>
      </c>
      <c r="AD415" s="80">
        <v>22361.247810546873</v>
      </c>
      <c r="AE415" s="80">
        <v>5174.6399140624908</v>
      </c>
      <c r="AF415" s="80">
        <v>49.837760593750005</v>
      </c>
      <c r="AG415" s="80">
        <v>13611.47327734375</v>
      </c>
      <c r="AH415" s="80">
        <v>26327.018730468753</v>
      </c>
      <c r="AI415" s="80">
        <v>7133.1041992187502</v>
      </c>
      <c r="AJ415" s="80">
        <v>63.550002205079238</v>
      </c>
      <c r="AK415" s="80">
        <v>3716.464849853518</v>
      </c>
      <c r="AL415" s="80">
        <v>12043.82872265625</v>
      </c>
      <c r="AM415" s="80">
        <v>11272.329197265624</v>
      </c>
      <c r="AN415" s="80">
        <v>1354.1429443359302</v>
      </c>
      <c r="AO415" s="80">
        <v>28121.291783691413</v>
      </c>
      <c r="AP415" s="80">
        <v>264.12447570800799</v>
      </c>
      <c r="AQ415" s="80">
        <v>31918.151381868138</v>
      </c>
      <c r="AR415" s="80">
        <v>28969.761757324231</v>
      </c>
      <c r="AS415" s="80">
        <v>30929.586236328152</v>
      </c>
      <c r="AT415" s="80">
        <v>9903.7065668182167</v>
      </c>
      <c r="AU415" s="80">
        <v>32394.581710092334</v>
      </c>
      <c r="AV415" s="80">
        <v>15229.992533203111</v>
      </c>
      <c r="AW415" s="80">
        <v>2060.54721453209</v>
      </c>
      <c r="AX415" s="80">
        <v>25408.680461425793</v>
      </c>
      <c r="AY415" s="81">
        <v>29457.976261718777</v>
      </c>
    </row>
    <row r="416" spans="1:51" x14ac:dyDescent="0.25">
      <c r="A416" s="78">
        <v>43787</v>
      </c>
      <c r="B416" s="79">
        <v>7</v>
      </c>
      <c r="C416" s="80">
        <v>20624.452635533507</v>
      </c>
      <c r="D416" s="80">
        <v>25265.105433593755</v>
      </c>
      <c r="E416" s="80">
        <v>11772.697172851565</v>
      </c>
      <c r="F416" s="80">
        <v>39058.717349609353</v>
      </c>
      <c r="G416" s="80">
        <v>19507.310478662628</v>
      </c>
      <c r="H416" s="80">
        <v>5327.1024965937622</v>
      </c>
      <c r="I416" s="80">
        <v>20519.192521972655</v>
      </c>
      <c r="J416" s="80">
        <v>75.770624160766701</v>
      </c>
      <c r="K416" s="80">
        <v>12122.009131859379</v>
      </c>
      <c r="L416" s="80">
        <v>6972.7991268533569</v>
      </c>
      <c r="M416" s="80">
        <v>16742.926823925765</v>
      </c>
      <c r="N416" s="80">
        <v>10708.217865234381</v>
      </c>
      <c r="O416" s="80">
        <v>32041.359287656276</v>
      </c>
      <c r="P416" s="80">
        <v>2503.2895883535543</v>
      </c>
      <c r="Q416" s="80">
        <v>30.917579650878906</v>
      </c>
      <c r="R416" s="80">
        <v>4019.620617675781</v>
      </c>
      <c r="S416" s="80">
        <v>28130.86275097655</v>
      </c>
      <c r="T416" s="80">
        <v>10920.32614257814</v>
      </c>
      <c r="U416" s="80">
        <v>5476.3565439453105</v>
      </c>
      <c r="V416" s="80">
        <v>41366.350669140607</v>
      </c>
      <c r="W416" s="80">
        <v>2493.2166992187504</v>
      </c>
      <c r="X416" s="80">
        <v>10925.555616013227</v>
      </c>
      <c r="Y416" s="80">
        <v>9751.1767109375014</v>
      </c>
      <c r="Z416" s="80">
        <v>366.78347731323254</v>
      </c>
      <c r="AA416" s="80">
        <v>18433.844475585956</v>
      </c>
      <c r="AB416" s="80">
        <v>15936.755009765624</v>
      </c>
      <c r="AC416" s="80">
        <v>18428.657123991077</v>
      </c>
      <c r="AD416" s="80">
        <v>25170.817988281255</v>
      </c>
      <c r="AE416" s="80">
        <v>5923.4337460937468</v>
      </c>
      <c r="AF416" s="80">
        <v>49.837760593750005</v>
      </c>
      <c r="AG416" s="80">
        <v>15420.539289062501</v>
      </c>
      <c r="AH416" s="80">
        <v>28827.107441406242</v>
      </c>
      <c r="AI416" s="80">
        <v>7565.5420410156294</v>
      </c>
      <c r="AJ416" s="80">
        <v>64.517730072266204</v>
      </c>
      <c r="AK416" s="80">
        <v>3961.0156219924884</v>
      </c>
      <c r="AL416" s="80">
        <v>13450.011718749985</v>
      </c>
      <c r="AM416" s="80">
        <v>12181.657347656277</v>
      </c>
      <c r="AN416" s="80">
        <v>3451.5256347656295</v>
      </c>
      <c r="AO416" s="80">
        <v>30388.063242675798</v>
      </c>
      <c r="AP416" s="80">
        <v>276.38180318513469</v>
      </c>
      <c r="AQ416" s="80">
        <v>34184.654153352531</v>
      </c>
      <c r="AR416" s="80">
        <v>31754.30488769534</v>
      </c>
      <c r="AS416" s="80">
        <v>34826.200697265624</v>
      </c>
      <c r="AT416" s="80">
        <v>10077.948642941063</v>
      </c>
      <c r="AU416" s="80">
        <v>36397.880180795488</v>
      </c>
      <c r="AV416" s="80">
        <v>16211.857962890619</v>
      </c>
      <c r="AW416" s="80">
        <v>2270.13541777</v>
      </c>
      <c r="AX416" s="80">
        <v>27759.384322509744</v>
      </c>
      <c r="AY416" s="81">
        <v>31876.983261718728</v>
      </c>
    </row>
    <row r="417" spans="1:51" x14ac:dyDescent="0.25">
      <c r="A417" s="78">
        <v>43787</v>
      </c>
      <c r="B417" s="79">
        <v>8</v>
      </c>
      <c r="C417" s="80">
        <v>24250.727767270899</v>
      </c>
      <c r="D417" s="80">
        <v>28209.418171874986</v>
      </c>
      <c r="E417" s="80">
        <v>13570.238320312495</v>
      </c>
      <c r="F417" s="80">
        <v>47993.176562500019</v>
      </c>
      <c r="G417" s="80">
        <v>22004.426380093541</v>
      </c>
      <c r="H417" s="80">
        <v>5723.559609500021</v>
      </c>
      <c r="I417" s="80">
        <v>26247.778328124994</v>
      </c>
      <c r="J417" s="80">
        <v>91.268062591552805</v>
      </c>
      <c r="K417" s="80">
        <v>14058.22208561719</v>
      </c>
      <c r="L417" s="80">
        <v>7319.4807293924259</v>
      </c>
      <c r="M417" s="80">
        <v>21754.842260374822</v>
      </c>
      <c r="N417" s="80">
        <v>11237.441509765626</v>
      </c>
      <c r="O417" s="80">
        <v>39653.903626742176</v>
      </c>
      <c r="P417" s="80">
        <v>2680.7774505119796</v>
      </c>
      <c r="Q417" s="80">
        <v>30.994410514831543</v>
      </c>
      <c r="R417" s="80">
        <v>4155.5998718261726</v>
      </c>
      <c r="S417" s="80">
        <v>31704.523468750009</v>
      </c>
      <c r="T417" s="80">
        <v>11530.385158203131</v>
      </c>
      <c r="U417" s="80">
        <v>5713.8065292968695</v>
      </c>
      <c r="V417" s="80">
        <v>46937.024011718742</v>
      </c>
      <c r="W417" s="80">
        <v>3085.7281127929691</v>
      </c>
      <c r="X417" s="80">
        <v>10043.486220653733</v>
      </c>
      <c r="Y417" s="80">
        <v>12198.482359375001</v>
      </c>
      <c r="Z417" s="80">
        <v>365.8253425231934</v>
      </c>
      <c r="AA417" s="80">
        <v>20006.468190429692</v>
      </c>
      <c r="AB417" s="80">
        <v>21944.293960937513</v>
      </c>
      <c r="AC417" s="80">
        <v>20610.62287701125</v>
      </c>
      <c r="AD417" s="80">
        <v>26508.442789062497</v>
      </c>
      <c r="AE417" s="80">
        <v>5570.3640976562419</v>
      </c>
      <c r="AF417" s="80">
        <v>49.837760593750005</v>
      </c>
      <c r="AG417" s="80">
        <v>17197.006140625002</v>
      </c>
      <c r="AH417" s="80">
        <v>30078.065656249993</v>
      </c>
      <c r="AI417" s="80">
        <v>8304.8986328124993</v>
      </c>
      <c r="AJ417" s="80">
        <v>30.601586025390873</v>
      </c>
      <c r="AK417" s="80">
        <v>4525.3791342950717</v>
      </c>
      <c r="AL417" s="80">
        <v>14449.34619335937</v>
      </c>
      <c r="AM417" s="80">
        <v>13018.524297851573</v>
      </c>
      <c r="AN417" s="80">
        <v>2472.5315185546797</v>
      </c>
      <c r="AO417" s="80">
        <v>34552.623822753907</v>
      </c>
      <c r="AP417" s="80">
        <v>350.62953027408639</v>
      </c>
      <c r="AQ417" s="80">
        <v>43168.952379915034</v>
      </c>
      <c r="AR417" s="80">
        <v>37149.369784179675</v>
      </c>
      <c r="AS417" s="80">
        <v>38671.338742187494</v>
      </c>
      <c r="AT417" s="80">
        <v>10720.916080843648</v>
      </c>
      <c r="AU417" s="80">
        <v>43380.519901498621</v>
      </c>
      <c r="AV417" s="80">
        <v>16335.854164062504</v>
      </c>
      <c r="AW417" s="80">
        <v>2198.3941522183231</v>
      </c>
      <c r="AX417" s="80">
        <v>29041.942384033209</v>
      </c>
      <c r="AY417" s="81">
        <v>40571.707082031207</v>
      </c>
    </row>
    <row r="418" spans="1:51" x14ac:dyDescent="0.25">
      <c r="A418" s="78">
        <v>43787</v>
      </c>
      <c r="B418" s="79">
        <v>9</v>
      </c>
      <c r="C418" s="80">
        <v>31147.478202129478</v>
      </c>
      <c r="D418" s="80">
        <v>33434.05895703123</v>
      </c>
      <c r="E418" s="80">
        <v>14430.318232421883</v>
      </c>
      <c r="F418" s="80">
        <v>55585.986988281235</v>
      </c>
      <c r="G418" s="80">
        <v>26841.296701096791</v>
      </c>
      <c r="H418" s="80">
        <v>7429.956263101556</v>
      </c>
      <c r="I418" s="80">
        <v>33086.768380859379</v>
      </c>
      <c r="J418" s="80">
        <v>101.77168655395511</v>
      </c>
      <c r="K418" s="80">
        <v>16208.019780562487</v>
      </c>
      <c r="L418" s="80">
        <v>8334.3800809549339</v>
      </c>
      <c r="M418" s="80">
        <v>26610.149573935731</v>
      </c>
      <c r="N418" s="80">
        <v>11613.12335546877</v>
      </c>
      <c r="O418" s="80">
        <v>47357.958795953091</v>
      </c>
      <c r="P418" s="80">
        <v>2842.0341708468613</v>
      </c>
      <c r="Q418" s="80">
        <v>31.947615623474118</v>
      </c>
      <c r="R418" s="80">
        <v>3985.8085571289066</v>
      </c>
      <c r="S418" s="80">
        <v>35818.605810546891</v>
      </c>
      <c r="T418" s="80">
        <v>12394.596644531268</v>
      </c>
      <c r="U418" s="80">
        <v>5822.5668388671902</v>
      </c>
      <c r="V418" s="80">
        <v>48142.581723437499</v>
      </c>
      <c r="W418" s="80">
        <v>3864.0004638671899</v>
      </c>
      <c r="X418" s="80">
        <v>14128.906037612869</v>
      </c>
      <c r="Y418" s="80">
        <v>14836.425355468749</v>
      </c>
      <c r="Z418" s="80">
        <v>410.91399692382811</v>
      </c>
      <c r="AA418" s="80">
        <v>23202.807070312505</v>
      </c>
      <c r="AB418" s="80">
        <v>29739.830544921882</v>
      </c>
      <c r="AC418" s="80">
        <v>23143.933296188803</v>
      </c>
      <c r="AD418" s="80">
        <v>26431.409113281243</v>
      </c>
      <c r="AE418" s="80">
        <v>7606.267501953148</v>
      </c>
      <c r="AF418" s="80">
        <v>49.837760593750005</v>
      </c>
      <c r="AG418" s="80">
        <v>18155.338652343751</v>
      </c>
      <c r="AH418" s="80">
        <v>30073.292085937497</v>
      </c>
      <c r="AI418" s="80">
        <v>10288.20488281251</v>
      </c>
      <c r="AJ418" s="80">
        <v>142.27754641601592</v>
      </c>
      <c r="AK418" s="80">
        <v>6022.6593096533179</v>
      </c>
      <c r="AL418" s="80">
        <v>14822.178513671857</v>
      </c>
      <c r="AM418" s="80">
        <v>15486.529568359394</v>
      </c>
      <c r="AN418" s="80">
        <v>2555.8502441406308</v>
      </c>
      <c r="AO418" s="80">
        <v>40925.949014648431</v>
      </c>
      <c r="AP418" s="80">
        <v>356.02276636281886</v>
      </c>
      <c r="AQ418" s="80">
        <v>56008.366930696291</v>
      </c>
      <c r="AR418" s="80">
        <v>44739.473771484387</v>
      </c>
      <c r="AS418" s="80">
        <v>41639.087781250004</v>
      </c>
      <c r="AT418" s="80">
        <v>12622.911058835745</v>
      </c>
      <c r="AU418" s="80">
        <v>47596.791198373605</v>
      </c>
      <c r="AV418" s="80">
        <v>17629.872828124993</v>
      </c>
      <c r="AW418" s="80">
        <v>2164.2150560598761</v>
      </c>
      <c r="AX418" s="80">
        <v>30334.724848632814</v>
      </c>
      <c r="AY418" s="81">
        <v>55437.17044531252</v>
      </c>
    </row>
    <row r="419" spans="1:51" x14ac:dyDescent="0.25">
      <c r="A419" s="78">
        <v>43787</v>
      </c>
      <c r="B419" s="79">
        <v>10</v>
      </c>
      <c r="C419" s="80">
        <v>37111.792805133678</v>
      </c>
      <c r="D419" s="80">
        <v>39063.0196640625</v>
      </c>
      <c r="E419" s="80">
        <v>15787.147060546893</v>
      </c>
      <c r="F419" s="80">
        <v>62661.461921875045</v>
      </c>
      <c r="G419" s="80">
        <v>33395.723986172408</v>
      </c>
      <c r="H419" s="80">
        <v>9423.4174087265819</v>
      </c>
      <c r="I419" s="80">
        <v>39063.084983398447</v>
      </c>
      <c r="J419" s="80">
        <v>107.82154846191401</v>
      </c>
      <c r="K419" s="80">
        <v>18856.109112890626</v>
      </c>
      <c r="L419" s="80">
        <v>10024.140591697105</v>
      </c>
      <c r="M419" s="80">
        <v>31891.07828114622</v>
      </c>
      <c r="N419" s="80">
        <v>12836.998746093743</v>
      </c>
      <c r="O419" s="80">
        <v>54043.337270359385</v>
      </c>
      <c r="P419" s="80">
        <v>3369.1714715845487</v>
      </c>
      <c r="Q419" s="80">
        <v>32.160042285919204</v>
      </c>
      <c r="R419" s="80">
        <v>4234.8612060546875</v>
      </c>
      <c r="S419" s="80">
        <v>39781.409664062514</v>
      </c>
      <c r="T419" s="80">
        <v>14179.253605468772</v>
      </c>
      <c r="U419" s="80">
        <v>6653.0813808593794</v>
      </c>
      <c r="V419" s="80">
        <v>52077.376170312498</v>
      </c>
      <c r="W419" s="80">
        <v>5090.3152832031201</v>
      </c>
      <c r="X419" s="80">
        <v>17644.106012909058</v>
      </c>
      <c r="Y419" s="80">
        <v>18261.589976562504</v>
      </c>
      <c r="Z419" s="80">
        <v>427.46751887207034</v>
      </c>
      <c r="AA419" s="80">
        <v>26357.230830078119</v>
      </c>
      <c r="AB419" s="80">
        <v>35889.718660156257</v>
      </c>
      <c r="AC419" s="80">
        <v>26199.755493245542</v>
      </c>
      <c r="AD419" s="80">
        <v>28175.711804687508</v>
      </c>
      <c r="AE419" s="80">
        <v>8545.2019980468631</v>
      </c>
      <c r="AF419" s="80">
        <v>49.837760593750005</v>
      </c>
      <c r="AG419" s="80">
        <v>19498.140171875002</v>
      </c>
      <c r="AH419" s="80">
        <v>31604.323425781255</v>
      </c>
      <c r="AI419" s="80">
        <v>12881.272167968749</v>
      </c>
      <c r="AJ419" s="80">
        <v>185.50990747656306</v>
      </c>
      <c r="AK419" s="80">
        <v>6952.0894648413096</v>
      </c>
      <c r="AL419" s="80">
        <v>15550.946878906272</v>
      </c>
      <c r="AM419" s="80">
        <v>17911.883707031251</v>
      </c>
      <c r="AN419" s="80">
        <v>2998.5092285156215</v>
      </c>
      <c r="AO419" s="80">
        <v>47456.296658203115</v>
      </c>
      <c r="AP419" s="80">
        <v>533.29000869811898</v>
      </c>
      <c r="AQ419" s="80">
        <v>68822.904899446308</v>
      </c>
      <c r="AR419" s="80">
        <v>52375.122589843762</v>
      </c>
      <c r="AS419" s="80">
        <v>45170.164748046882</v>
      </c>
      <c r="AT419" s="80">
        <v>15000.827628301711</v>
      </c>
      <c r="AU419" s="80">
        <v>53164.871403451732</v>
      </c>
      <c r="AV419" s="80">
        <v>20127.282785156251</v>
      </c>
      <c r="AW419" s="80">
        <v>2329.7950428930653</v>
      </c>
      <c r="AX419" s="80">
        <v>32877.579202880865</v>
      </c>
      <c r="AY419" s="81">
        <v>69820.167425781212</v>
      </c>
    </row>
    <row r="420" spans="1:51" x14ac:dyDescent="0.25">
      <c r="A420" s="78">
        <v>43787</v>
      </c>
      <c r="B420" s="79">
        <v>11</v>
      </c>
      <c r="C420" s="80">
        <v>42933.632643408651</v>
      </c>
      <c r="D420" s="80">
        <v>41975.851343749979</v>
      </c>
      <c r="E420" s="80">
        <v>17312.273281250003</v>
      </c>
      <c r="F420" s="80">
        <v>69178.567613281281</v>
      </c>
      <c r="G420" s="80">
        <v>37796.770253828661</v>
      </c>
      <c r="H420" s="80">
        <v>10916.073621515641</v>
      </c>
      <c r="I420" s="80">
        <v>44070.86235058595</v>
      </c>
      <c r="J420" s="80">
        <v>113.99229431152349</v>
      </c>
      <c r="K420" s="80">
        <v>20358.196112578138</v>
      </c>
      <c r="L420" s="80">
        <v>11080.173701072115</v>
      </c>
      <c r="M420" s="80">
        <v>36551.798636658204</v>
      </c>
      <c r="N420" s="80">
        <v>14442.39665234375</v>
      </c>
      <c r="O420" s="80">
        <v>59305.55305464063</v>
      </c>
      <c r="P420" s="80">
        <v>3654.1479586839896</v>
      </c>
      <c r="Q420" s="80">
        <v>32.423135757446289</v>
      </c>
      <c r="R420" s="80">
        <v>4654.1558959960939</v>
      </c>
      <c r="S420" s="80">
        <v>41869.054519531252</v>
      </c>
      <c r="T420" s="80">
        <v>16609.048728515631</v>
      </c>
      <c r="U420" s="80">
        <v>7623.0395566406296</v>
      </c>
      <c r="V420" s="80">
        <v>56199.934555468739</v>
      </c>
      <c r="W420" s="80">
        <v>5460.6635986328001</v>
      </c>
      <c r="X420" s="80">
        <v>20017.556673751329</v>
      </c>
      <c r="Y420" s="80">
        <v>18341.007160156249</v>
      </c>
      <c r="Z420" s="80">
        <v>444.41185423583988</v>
      </c>
      <c r="AA420" s="80">
        <v>28585.876835937517</v>
      </c>
      <c r="AB420" s="80">
        <v>38561.783898437519</v>
      </c>
      <c r="AC420" s="80">
        <v>29126.710307967071</v>
      </c>
      <c r="AD420" s="80">
        <v>30844.577874999992</v>
      </c>
      <c r="AE420" s="80">
        <v>9315.514984374995</v>
      </c>
      <c r="AF420" s="80">
        <v>49.837760593750005</v>
      </c>
      <c r="AG420" s="80">
        <v>20790.025742187503</v>
      </c>
      <c r="AH420" s="80">
        <v>33401.098742187511</v>
      </c>
      <c r="AI420" s="80">
        <v>14053.85561523437</v>
      </c>
      <c r="AJ420" s="80">
        <v>203.03688331250032</v>
      </c>
      <c r="AK420" s="80">
        <v>7087.5793727709961</v>
      </c>
      <c r="AL420" s="80">
        <v>16512.641650390608</v>
      </c>
      <c r="AM420" s="80">
        <v>19316.990632812507</v>
      </c>
      <c r="AN420" s="80">
        <v>3476.77197265626</v>
      </c>
      <c r="AO420" s="80">
        <v>52340.651560546867</v>
      </c>
      <c r="AP420" s="80">
        <v>693.70476185699454</v>
      </c>
      <c r="AQ420" s="80">
        <v>77540.277983430628</v>
      </c>
      <c r="AR420" s="80">
        <v>56551.490502929715</v>
      </c>
      <c r="AS420" s="80">
        <v>48154.938281250012</v>
      </c>
      <c r="AT420" s="80">
        <v>16802.816173377221</v>
      </c>
      <c r="AU420" s="80">
        <v>57126.48355384235</v>
      </c>
      <c r="AV420" s="80">
        <v>21139.186890624995</v>
      </c>
      <c r="AW420" s="80">
        <v>2608.3186905429075</v>
      </c>
      <c r="AX420" s="80">
        <v>34689.390933837909</v>
      </c>
      <c r="AY420" s="81">
        <v>78621.535835937437</v>
      </c>
    </row>
    <row r="421" spans="1:51" x14ac:dyDescent="0.25">
      <c r="A421" s="78">
        <v>43787</v>
      </c>
      <c r="B421" s="79">
        <v>12</v>
      </c>
      <c r="C421" s="80">
        <v>46337.53960251448</v>
      </c>
      <c r="D421" s="80">
        <v>44917.352550781259</v>
      </c>
      <c r="E421" s="80">
        <v>19421.177294921858</v>
      </c>
      <c r="F421" s="80">
        <v>74364.330269531245</v>
      </c>
      <c r="G421" s="80">
        <v>40184.301656943906</v>
      </c>
      <c r="H421" s="80">
        <v>11173.138546750008</v>
      </c>
      <c r="I421" s="80">
        <v>47324.828646484391</v>
      </c>
      <c r="J421" s="80">
        <v>118.799352645874</v>
      </c>
      <c r="K421" s="80">
        <v>21512.752172156273</v>
      </c>
      <c r="L421" s="80">
        <v>12356.155880759636</v>
      </c>
      <c r="M421" s="80">
        <v>42256.078531274048</v>
      </c>
      <c r="N421" s="80">
        <v>16260.538542968747</v>
      </c>
      <c r="O421" s="80">
        <v>62105.373734937493</v>
      </c>
      <c r="P421" s="80">
        <v>3993.8356403039552</v>
      </c>
      <c r="Q421" s="80">
        <v>32.453617095947251</v>
      </c>
      <c r="R421" s="80">
        <v>5075.1598266601559</v>
      </c>
      <c r="S421" s="80">
        <v>44551.749937499997</v>
      </c>
      <c r="T421" s="80">
        <v>18829.961742187512</v>
      </c>
      <c r="U421" s="80">
        <v>8732.04876171875</v>
      </c>
      <c r="V421" s="80">
        <v>61400.646337500017</v>
      </c>
      <c r="W421" s="80">
        <v>5975.7797119140596</v>
      </c>
      <c r="X421" s="80">
        <v>21018.588493061547</v>
      </c>
      <c r="Y421" s="80">
        <v>19578.502285156253</v>
      </c>
      <c r="Z421" s="80">
        <v>445.20610559692381</v>
      </c>
      <c r="AA421" s="80">
        <v>30226.762572265634</v>
      </c>
      <c r="AB421" s="80">
        <v>40098.076472656263</v>
      </c>
      <c r="AC421" s="80">
        <v>31167.015037625344</v>
      </c>
      <c r="AD421" s="80">
        <v>33750.945632812509</v>
      </c>
      <c r="AE421" s="80">
        <v>10866.278876076762</v>
      </c>
      <c r="AF421" s="80">
        <v>49.837760593750005</v>
      </c>
      <c r="AG421" s="80">
        <v>21685.146519531252</v>
      </c>
      <c r="AH421" s="80">
        <v>36237.022210937488</v>
      </c>
      <c r="AI421" s="80">
        <v>14670.294482421879</v>
      </c>
      <c r="AJ421" s="80">
        <v>238.837857890625</v>
      </c>
      <c r="AK421" s="80">
        <v>7262.3677285546873</v>
      </c>
      <c r="AL421" s="80">
        <v>17673.986033203117</v>
      </c>
      <c r="AM421" s="80">
        <v>21330.485359374994</v>
      </c>
      <c r="AN421" s="80">
        <v>3548.8567382812489</v>
      </c>
      <c r="AO421" s="80">
        <v>55790.346517578146</v>
      </c>
      <c r="AP421" s="80">
        <v>692.87813043701135</v>
      </c>
      <c r="AQ421" s="80">
        <v>82229.17208304003</v>
      </c>
      <c r="AR421" s="80">
        <v>60054.460160156283</v>
      </c>
      <c r="AS421" s="80">
        <v>51170.104509765632</v>
      </c>
      <c r="AT421" s="80">
        <v>17886.589193992135</v>
      </c>
      <c r="AU421" s="80">
        <v>60614.314891732982</v>
      </c>
      <c r="AV421" s="80">
        <v>22986.618453124989</v>
      </c>
      <c r="AW421" s="80">
        <v>3036.0658401287833</v>
      </c>
      <c r="AX421" s="80">
        <v>37029.461339111338</v>
      </c>
      <c r="AY421" s="81">
        <v>83450.244046874941</v>
      </c>
    </row>
    <row r="422" spans="1:51" x14ac:dyDescent="0.25">
      <c r="A422" s="78">
        <v>43787</v>
      </c>
      <c r="B422" s="79">
        <v>13</v>
      </c>
      <c r="C422" s="80">
        <v>47889.187726023702</v>
      </c>
      <c r="D422" s="80">
        <v>46616.847312500002</v>
      </c>
      <c r="E422" s="80">
        <v>20816.247421875007</v>
      </c>
      <c r="F422" s="80">
        <v>77389.95224218753</v>
      </c>
      <c r="G422" s="80">
        <v>43372.702027334548</v>
      </c>
      <c r="H422" s="80">
        <v>11636.61679692187</v>
      </c>
      <c r="I422" s="80">
        <v>48925.765186523422</v>
      </c>
      <c r="J422" s="80">
        <v>121.79500770568841</v>
      </c>
      <c r="K422" s="80">
        <v>22447.287578374984</v>
      </c>
      <c r="L422" s="80">
        <v>13368.844362204934</v>
      </c>
      <c r="M422" s="80">
        <v>42413.478928515622</v>
      </c>
      <c r="N422" s="80">
        <v>17728.329984374996</v>
      </c>
      <c r="O422" s="80">
        <v>64638.785973796847</v>
      </c>
      <c r="P422" s="80">
        <v>4000.2942400765987</v>
      </c>
      <c r="Q422" s="80">
        <v>33.140507698059082</v>
      </c>
      <c r="R422" s="80">
        <v>5438.0377563476559</v>
      </c>
      <c r="S422" s="80">
        <v>47209.244900390629</v>
      </c>
      <c r="T422" s="80">
        <v>20393.965822265633</v>
      </c>
      <c r="U422" s="80">
        <v>9812.6896953125106</v>
      </c>
      <c r="V422" s="80">
        <v>65069.08189765623</v>
      </c>
      <c r="W422" s="80">
        <v>5926.7965332031199</v>
      </c>
      <c r="X422" s="80">
        <v>22166.670783748628</v>
      </c>
      <c r="Y422" s="80">
        <v>20365.009742187503</v>
      </c>
      <c r="Z422" s="80">
        <v>450.46534919433583</v>
      </c>
      <c r="AA422" s="80">
        <v>31797.088378906257</v>
      </c>
      <c r="AB422" s="80">
        <v>40717.770273437491</v>
      </c>
      <c r="AC422" s="80">
        <v>32911.007192178811</v>
      </c>
      <c r="AD422" s="80">
        <v>36185.11228515624</v>
      </c>
      <c r="AE422" s="80">
        <v>10699.401320312503</v>
      </c>
      <c r="AF422" s="80">
        <v>49.837760593750005</v>
      </c>
      <c r="AG422" s="80">
        <v>22990.230101562502</v>
      </c>
      <c r="AH422" s="80">
        <v>37932.151328124986</v>
      </c>
      <c r="AI422" s="80">
        <v>15340.06728515625</v>
      </c>
      <c r="AJ422" s="80">
        <v>248.19396035937507</v>
      </c>
      <c r="AK422" s="80">
        <v>6700.0020914746101</v>
      </c>
      <c r="AL422" s="80">
        <v>19107.344804687516</v>
      </c>
      <c r="AM422" s="80">
        <v>22594.293363281235</v>
      </c>
      <c r="AN422" s="80">
        <v>3902.335156250012</v>
      </c>
      <c r="AO422" s="80">
        <v>58530.182356445301</v>
      </c>
      <c r="AP422" s="80">
        <v>749.41113606002978</v>
      </c>
      <c r="AQ422" s="80">
        <v>85152.988918977557</v>
      </c>
      <c r="AR422" s="80">
        <v>62953.203082031272</v>
      </c>
      <c r="AS422" s="80">
        <v>53805.652171875015</v>
      </c>
      <c r="AT422" s="80">
        <v>18413.030150181803</v>
      </c>
      <c r="AU422" s="80">
        <v>63929.427684701717</v>
      </c>
      <c r="AV422" s="80">
        <v>24879.007714843741</v>
      </c>
      <c r="AW422" s="80">
        <v>3948.6859237887047</v>
      </c>
      <c r="AX422" s="80">
        <v>39256.357407226584</v>
      </c>
      <c r="AY422" s="81">
        <v>85415.274773437501</v>
      </c>
    </row>
    <row r="423" spans="1:51" x14ac:dyDescent="0.25">
      <c r="A423" s="78">
        <v>43787</v>
      </c>
      <c r="B423" s="79">
        <v>14</v>
      </c>
      <c r="C423" s="80">
        <v>49318.06378517222</v>
      </c>
      <c r="D423" s="80">
        <v>47289.887000000017</v>
      </c>
      <c r="E423" s="80">
        <v>21702.820175781253</v>
      </c>
      <c r="F423" s="80">
        <v>80006.454410156293</v>
      </c>
      <c r="G423" s="80">
        <v>41518.565057012267</v>
      </c>
      <c r="H423" s="80">
        <v>11160.359032289083</v>
      </c>
      <c r="I423" s="80">
        <v>50069.331990234365</v>
      </c>
      <c r="J423" s="80">
        <v>124.84298896789551</v>
      </c>
      <c r="K423" s="80">
        <v>22636.702413093746</v>
      </c>
      <c r="L423" s="80">
        <v>12873.793318259623</v>
      </c>
      <c r="M423" s="80">
        <v>40767.631471955079</v>
      </c>
      <c r="N423" s="80">
        <v>17989.635933593749</v>
      </c>
      <c r="O423" s="80">
        <v>65586.795056234361</v>
      </c>
      <c r="P423" s="80">
        <v>3899.8850854088905</v>
      </c>
      <c r="Q423" s="80">
        <v>33.287761688232429</v>
      </c>
      <c r="R423" s="80">
        <v>5715.1846679687505</v>
      </c>
      <c r="S423" s="80">
        <v>48288.877812500003</v>
      </c>
      <c r="T423" s="80">
        <v>21561.949376953125</v>
      </c>
      <c r="U423" s="80">
        <v>10299.558496093739</v>
      </c>
      <c r="V423" s="80">
        <v>68018.988514843746</v>
      </c>
      <c r="W423" s="80">
        <v>5679.1341308593801</v>
      </c>
      <c r="X423" s="80">
        <v>21251.73297954056</v>
      </c>
      <c r="Y423" s="80">
        <v>20280.574738281255</v>
      </c>
      <c r="Z423" s="80">
        <v>466.64960317382821</v>
      </c>
      <c r="AA423" s="80">
        <v>31498.629740234392</v>
      </c>
      <c r="AB423" s="80">
        <v>41725.137437499994</v>
      </c>
      <c r="AC423" s="80">
        <v>34312.881978192221</v>
      </c>
      <c r="AD423" s="80">
        <v>38106.664539062484</v>
      </c>
      <c r="AE423" s="80">
        <v>9867.0424374999839</v>
      </c>
      <c r="AF423" s="80">
        <v>49.837760593750005</v>
      </c>
      <c r="AG423" s="80">
        <v>23863.944257812502</v>
      </c>
      <c r="AH423" s="80">
        <v>40547.064292968767</v>
      </c>
      <c r="AI423" s="80">
        <v>15454.281542968751</v>
      </c>
      <c r="AJ423" s="80">
        <v>207.79730022461064</v>
      </c>
      <c r="AK423" s="80">
        <v>6492.6828519433584</v>
      </c>
      <c r="AL423" s="80">
        <v>20301.505291015641</v>
      </c>
      <c r="AM423" s="80">
        <v>23470.092058593764</v>
      </c>
      <c r="AN423" s="80">
        <v>4226.9223144531315</v>
      </c>
      <c r="AO423" s="80">
        <v>60584.599355468745</v>
      </c>
      <c r="AP423" s="80">
        <v>751.13385788513062</v>
      </c>
      <c r="AQ423" s="80">
        <v>87293.40289163377</v>
      </c>
      <c r="AR423" s="80">
        <v>63904.64070507812</v>
      </c>
      <c r="AS423" s="80">
        <v>55296.751605468751</v>
      </c>
      <c r="AT423" s="80">
        <v>18875.210242906513</v>
      </c>
      <c r="AU423" s="80">
        <v>65789.885962045475</v>
      </c>
      <c r="AV423" s="80">
        <v>25990.260121093743</v>
      </c>
      <c r="AW423" s="80">
        <v>4891.9313680027753</v>
      </c>
      <c r="AX423" s="80">
        <v>41757.522499999999</v>
      </c>
      <c r="AY423" s="81">
        <v>87849.140296875004</v>
      </c>
    </row>
    <row r="424" spans="1:51" x14ac:dyDescent="0.25">
      <c r="A424" s="78">
        <v>43787</v>
      </c>
      <c r="B424" s="79">
        <v>15</v>
      </c>
      <c r="C424" s="80">
        <v>49222.590637124747</v>
      </c>
      <c r="D424" s="80">
        <v>48830.863765624992</v>
      </c>
      <c r="E424" s="80">
        <v>21913.732968749999</v>
      </c>
      <c r="F424" s="80">
        <v>79870.203394531229</v>
      </c>
      <c r="G424" s="80">
        <v>43991.128397524946</v>
      </c>
      <c r="H424" s="80">
        <v>11768.132635375001</v>
      </c>
      <c r="I424" s="80">
        <v>50251.774482421875</v>
      </c>
      <c r="J424" s="80">
        <v>124.84219169616699</v>
      </c>
      <c r="K424" s="80">
        <v>23496.05611243752</v>
      </c>
      <c r="L424" s="80">
        <v>13614.876967673687</v>
      </c>
      <c r="M424" s="80">
        <v>44946.079916906252</v>
      </c>
      <c r="N424" s="80">
        <v>18583.878449218755</v>
      </c>
      <c r="O424" s="80">
        <v>66537.600178359411</v>
      </c>
      <c r="P424" s="80">
        <v>4171.7160815991192</v>
      </c>
      <c r="Q424" s="80">
        <v>33.920849800109863</v>
      </c>
      <c r="R424" s="80">
        <v>5963.2923950195318</v>
      </c>
      <c r="S424" s="80">
        <v>50577.505593750007</v>
      </c>
      <c r="T424" s="80">
        <v>21424.02137890624</v>
      </c>
      <c r="U424" s="80">
        <v>10062.56024023439</v>
      </c>
      <c r="V424" s="80">
        <v>69530.281997656246</v>
      </c>
      <c r="W424" s="80">
        <v>6200.93293457031</v>
      </c>
      <c r="X424" s="80">
        <v>20362.284130545901</v>
      </c>
      <c r="Y424" s="80">
        <v>22984.168933593752</v>
      </c>
      <c r="Z424" s="80">
        <v>471.74921256103522</v>
      </c>
      <c r="AA424" s="80">
        <v>33488.316117187504</v>
      </c>
      <c r="AB424" s="80">
        <v>42360.706203125003</v>
      </c>
      <c r="AC424" s="80">
        <v>34518.906368191834</v>
      </c>
      <c r="AD424" s="80">
        <v>39613.759816406251</v>
      </c>
      <c r="AE424" s="80">
        <v>11592.324982421858</v>
      </c>
      <c r="AF424" s="80">
        <v>49.837760593750005</v>
      </c>
      <c r="AG424" s="80">
        <v>24489.215648437501</v>
      </c>
      <c r="AH424" s="80">
        <v>43227.125281249995</v>
      </c>
      <c r="AI424" s="80">
        <v>16023.646679687499</v>
      </c>
      <c r="AJ424" s="80">
        <v>189.34692580273338</v>
      </c>
      <c r="AK424" s="80">
        <v>6956.7675350683603</v>
      </c>
      <c r="AL424" s="80">
        <v>21138.695070312493</v>
      </c>
      <c r="AM424" s="80">
        <v>24942.526281249993</v>
      </c>
      <c r="AN424" s="80">
        <v>4676.7409667968914</v>
      </c>
      <c r="AO424" s="80">
        <v>62783.344216796868</v>
      </c>
      <c r="AP424" s="80">
        <v>628.52273503112792</v>
      </c>
      <c r="AQ424" s="80">
        <v>88527.25843460254</v>
      </c>
      <c r="AR424" s="80">
        <v>65778.317846679667</v>
      </c>
      <c r="AS424" s="80">
        <v>57671.478541015626</v>
      </c>
      <c r="AT424" s="80">
        <v>19366.269422679157</v>
      </c>
      <c r="AU424" s="80">
        <v>66817.322204232987</v>
      </c>
      <c r="AV424" s="80">
        <v>27188.321343749991</v>
      </c>
      <c r="AW424" s="80">
        <v>3000.590738525977</v>
      </c>
      <c r="AX424" s="80">
        <v>44048.288498535156</v>
      </c>
      <c r="AY424" s="81">
        <v>88810.860378906291</v>
      </c>
    </row>
    <row r="425" spans="1:51" x14ac:dyDescent="0.25">
      <c r="A425" s="78">
        <v>43787</v>
      </c>
      <c r="B425" s="79">
        <v>16</v>
      </c>
      <c r="C425" s="80">
        <v>48975.322139959135</v>
      </c>
      <c r="D425" s="80">
        <v>49572.815777343742</v>
      </c>
      <c r="E425" s="80">
        <v>22087.687832031246</v>
      </c>
      <c r="F425" s="80">
        <v>79735.231441406271</v>
      </c>
      <c r="G425" s="80">
        <v>46221.059781531309</v>
      </c>
      <c r="H425" s="80">
        <v>12489.590985390631</v>
      </c>
      <c r="I425" s="80">
        <v>51052.025132812494</v>
      </c>
      <c r="J425" s="80">
        <v>128.72452926635742</v>
      </c>
      <c r="K425" s="80">
        <v>24264.548903203111</v>
      </c>
      <c r="L425" s="80">
        <v>13989.216971579939</v>
      </c>
      <c r="M425" s="80">
        <v>45959.882565295105</v>
      </c>
      <c r="N425" s="80">
        <v>18582.7831171875</v>
      </c>
      <c r="O425" s="80">
        <v>67805.208540656255</v>
      </c>
      <c r="P425" s="80">
        <v>4263.632475509643</v>
      </c>
      <c r="Q425" s="80">
        <v>34.063904762268066</v>
      </c>
      <c r="R425" s="80">
        <v>6141.5356079101648</v>
      </c>
      <c r="S425" s="80">
        <v>51889.207720703111</v>
      </c>
      <c r="T425" s="80">
        <v>20979.845392578118</v>
      </c>
      <c r="U425" s="80">
        <v>9930.9724785156304</v>
      </c>
      <c r="V425" s="80">
        <v>70225.404841406271</v>
      </c>
      <c r="W425" s="80">
        <v>6338.8979492187491</v>
      </c>
      <c r="X425" s="80">
        <v>20558.220917346876</v>
      </c>
      <c r="Y425" s="80">
        <v>23957.175124999994</v>
      </c>
      <c r="Z425" s="80">
        <v>458.30546585693361</v>
      </c>
      <c r="AA425" s="80">
        <v>34516.050347656281</v>
      </c>
      <c r="AB425" s="80">
        <v>43205.952496093742</v>
      </c>
      <c r="AC425" s="80">
        <v>34095.780889483256</v>
      </c>
      <c r="AD425" s="80">
        <v>40159.917070312506</v>
      </c>
      <c r="AE425" s="80">
        <v>11219.077519531269</v>
      </c>
      <c r="AF425" s="80">
        <v>49.837760593750005</v>
      </c>
      <c r="AG425" s="80">
        <v>24894.524820312501</v>
      </c>
      <c r="AH425" s="80">
        <v>43361.123261718734</v>
      </c>
      <c r="AI425" s="80">
        <v>16182.210546875</v>
      </c>
      <c r="AJ425" s="80">
        <v>278.63439837109286</v>
      </c>
      <c r="AK425" s="80">
        <v>7044.8609301989718</v>
      </c>
      <c r="AL425" s="80">
        <v>21373.81022851562</v>
      </c>
      <c r="AM425" s="80">
        <v>25839.536728515624</v>
      </c>
      <c r="AN425" s="80">
        <v>4892.5293945312606</v>
      </c>
      <c r="AO425" s="80">
        <v>63924.319482421888</v>
      </c>
      <c r="AP425" s="80">
        <v>647.05224061683634</v>
      </c>
      <c r="AQ425" s="80">
        <v>90588.669977571277</v>
      </c>
      <c r="AR425" s="80">
        <v>67696.636951171866</v>
      </c>
      <c r="AS425" s="80">
        <v>58955.964167968748</v>
      </c>
      <c r="AT425" s="80">
        <v>18271.771690686583</v>
      </c>
      <c r="AU425" s="80">
        <v>67581.641922982977</v>
      </c>
      <c r="AV425" s="80">
        <v>27022.843625000009</v>
      </c>
      <c r="AW425" s="80">
        <v>3740.4506088247699</v>
      </c>
      <c r="AX425" s="80">
        <v>44464.066999511728</v>
      </c>
      <c r="AY425" s="81">
        <v>91361.637648437478</v>
      </c>
    </row>
    <row r="426" spans="1:51" x14ac:dyDescent="0.25">
      <c r="A426" s="78">
        <v>43787</v>
      </c>
      <c r="B426" s="79">
        <v>17</v>
      </c>
      <c r="C426" s="80">
        <v>48618.834204112391</v>
      </c>
      <c r="D426" s="80">
        <v>50160.729847656243</v>
      </c>
      <c r="E426" s="80">
        <v>21898.144941406252</v>
      </c>
      <c r="F426" s="80">
        <v>79493.920015624972</v>
      </c>
      <c r="G426" s="80">
        <v>46406.168968567443</v>
      </c>
      <c r="H426" s="80">
        <v>12216.559100812501</v>
      </c>
      <c r="I426" s="80">
        <v>50376.303680664074</v>
      </c>
      <c r="J426" s="80">
        <v>128.93779373168951</v>
      </c>
      <c r="K426" s="80">
        <v>23973.023831656246</v>
      </c>
      <c r="L426" s="80">
        <v>14590.238784079944</v>
      </c>
      <c r="M426" s="80">
        <v>45149.515094785158</v>
      </c>
      <c r="N426" s="80">
        <v>18864.431058593746</v>
      </c>
      <c r="O426" s="80">
        <v>67166.907611281247</v>
      </c>
      <c r="P426" s="80">
        <v>4289.5106751649091</v>
      </c>
      <c r="Q426" s="80">
        <v>33.797595977783203</v>
      </c>
      <c r="R426" s="80">
        <v>6187.6142211914203</v>
      </c>
      <c r="S426" s="80">
        <v>51692.499894531247</v>
      </c>
      <c r="T426" s="80">
        <v>21058.00951953125</v>
      </c>
      <c r="U426" s="80">
        <v>9609.4961054687501</v>
      </c>
      <c r="V426" s="80">
        <v>71145.412182031258</v>
      </c>
      <c r="W426" s="80">
        <v>6419.9614013671908</v>
      </c>
      <c r="X426" s="80">
        <v>21583.672053221988</v>
      </c>
      <c r="Y426" s="80">
        <v>23919.132999999998</v>
      </c>
      <c r="Z426" s="80">
        <v>468.99775240478516</v>
      </c>
      <c r="AA426" s="80">
        <v>34507.075042968725</v>
      </c>
      <c r="AB426" s="80">
        <v>42281.596777343759</v>
      </c>
      <c r="AC426" s="80">
        <v>33767.382770057135</v>
      </c>
      <c r="AD426" s="80">
        <v>40233.28472265623</v>
      </c>
      <c r="AE426" s="80">
        <v>11988.243953125033</v>
      </c>
      <c r="AF426" s="80">
        <v>49.837760593750005</v>
      </c>
      <c r="AG426" s="80">
        <v>24914.31984765625</v>
      </c>
      <c r="AH426" s="80">
        <v>43143.412183593755</v>
      </c>
      <c r="AI426" s="80">
        <v>16551.580761718749</v>
      </c>
      <c r="AJ426" s="80">
        <v>257.94233566992312</v>
      </c>
      <c r="AK426" s="80">
        <v>6974.7720607702649</v>
      </c>
      <c r="AL426" s="80">
        <v>21540.957232421872</v>
      </c>
      <c r="AM426" s="80">
        <v>26390.146792968746</v>
      </c>
      <c r="AN426" s="80">
        <v>4642.6363281249887</v>
      </c>
      <c r="AO426" s="80">
        <v>64256.128412109392</v>
      </c>
      <c r="AP426" s="80">
        <v>632.05928900121694</v>
      </c>
      <c r="AQ426" s="80">
        <v>88052.980618196263</v>
      </c>
      <c r="AR426" s="80">
        <v>67537.857458007813</v>
      </c>
      <c r="AS426" s="80">
        <v>59077.777941406239</v>
      </c>
      <c r="AT426" s="80">
        <v>18019.731794493789</v>
      </c>
      <c r="AU426" s="80">
        <v>66859.110633920456</v>
      </c>
      <c r="AV426" s="80">
        <v>27344.895539062491</v>
      </c>
      <c r="AW426" s="80">
        <v>1853.2348383608974</v>
      </c>
      <c r="AX426" s="80">
        <v>44516.174567871101</v>
      </c>
      <c r="AY426" s="81">
        <v>91514.576203125005</v>
      </c>
    </row>
    <row r="427" spans="1:51" x14ac:dyDescent="0.25">
      <c r="A427" s="78">
        <v>43787</v>
      </c>
      <c r="B427" s="79">
        <v>18</v>
      </c>
      <c r="C427" s="80">
        <v>48205.866454103518</v>
      </c>
      <c r="D427" s="80">
        <v>48167.211546875027</v>
      </c>
      <c r="E427" s="80">
        <v>21277.050800781253</v>
      </c>
      <c r="F427" s="80">
        <v>77749.947140625023</v>
      </c>
      <c r="G427" s="80">
        <v>43260.023874685627</v>
      </c>
      <c r="H427" s="80">
        <v>11397.600564695307</v>
      </c>
      <c r="I427" s="80">
        <v>47959.270096679698</v>
      </c>
      <c r="J427" s="80">
        <v>128.99782943725589</v>
      </c>
      <c r="K427" s="80">
        <v>22847.416493000008</v>
      </c>
      <c r="L427" s="80">
        <v>12526.685589743991</v>
      </c>
      <c r="M427" s="80">
        <v>41451.92165692756</v>
      </c>
      <c r="N427" s="80">
        <v>18339.401972656251</v>
      </c>
      <c r="O427" s="80">
        <v>63942.55093110937</v>
      </c>
      <c r="P427" s="80">
        <v>4172.615951944581</v>
      </c>
      <c r="Q427" s="80">
        <v>34.127397537231445</v>
      </c>
      <c r="R427" s="80">
        <v>6215.3194458007947</v>
      </c>
      <c r="S427" s="80">
        <v>50832.366535156274</v>
      </c>
      <c r="T427" s="80">
        <v>20362.149097656249</v>
      </c>
      <c r="U427" s="80">
        <v>8883.7285625000004</v>
      </c>
      <c r="V427" s="80">
        <v>71283.782114843707</v>
      </c>
      <c r="W427" s="80">
        <v>6213.1652832031295</v>
      </c>
      <c r="X427" s="80">
        <v>20961.228992985241</v>
      </c>
      <c r="Y427" s="80">
        <v>22218.727042968752</v>
      </c>
      <c r="Z427" s="80">
        <v>427.7898337768554</v>
      </c>
      <c r="AA427" s="80">
        <v>32626.294621093773</v>
      </c>
      <c r="AB427" s="80">
        <v>39058.560636718743</v>
      </c>
      <c r="AC427" s="80">
        <v>32427.379563087547</v>
      </c>
      <c r="AD427" s="80">
        <v>40363.289824218737</v>
      </c>
      <c r="AE427" s="80">
        <v>13030.347345703105</v>
      </c>
      <c r="AF427" s="80">
        <v>49.837760593750005</v>
      </c>
      <c r="AG427" s="80">
        <v>24339.0153125</v>
      </c>
      <c r="AH427" s="80">
        <v>44351.898613281235</v>
      </c>
      <c r="AI427" s="80">
        <v>15618.701513671871</v>
      </c>
      <c r="AJ427" s="80">
        <v>233.63714571679702</v>
      </c>
      <c r="AK427" s="80">
        <v>6529.096198757923</v>
      </c>
      <c r="AL427" s="80">
        <v>21727.231640625003</v>
      </c>
      <c r="AM427" s="80">
        <v>25981.910662109407</v>
      </c>
      <c r="AN427" s="80">
        <v>5052.006494140629</v>
      </c>
      <c r="AO427" s="80">
        <v>62797.942316406268</v>
      </c>
      <c r="AP427" s="80">
        <v>643.55805597869926</v>
      </c>
      <c r="AQ427" s="80">
        <v>82837.152739290046</v>
      </c>
      <c r="AR427" s="80">
        <v>64434.126178710954</v>
      </c>
      <c r="AS427" s="80">
        <v>58459.64920117188</v>
      </c>
      <c r="AT427" s="80">
        <v>20404.053937786899</v>
      </c>
      <c r="AU427" s="80">
        <v>65857.079950326734</v>
      </c>
      <c r="AV427" s="80">
        <v>27067.431277343738</v>
      </c>
      <c r="AW427" s="80">
        <v>863.88985760132607</v>
      </c>
      <c r="AX427" s="80">
        <v>44279.490859374986</v>
      </c>
      <c r="AY427" s="81">
        <v>88704.784941406309</v>
      </c>
    </row>
    <row r="428" spans="1:51" x14ac:dyDescent="0.25">
      <c r="A428" s="78">
        <v>43787</v>
      </c>
      <c r="B428" s="79">
        <v>19</v>
      </c>
      <c r="C428" s="80">
        <v>44787.285029062048</v>
      </c>
      <c r="D428" s="80">
        <v>43489.065656250008</v>
      </c>
      <c r="E428" s="80">
        <v>19837.197041015628</v>
      </c>
      <c r="F428" s="80">
        <v>73609.790300781257</v>
      </c>
      <c r="G428" s="80">
        <v>39483.893708547905</v>
      </c>
      <c r="H428" s="80">
        <v>8667.5267007421753</v>
      </c>
      <c r="I428" s="80">
        <v>42999.788173828136</v>
      </c>
      <c r="J428" s="80">
        <v>131.32103538513192</v>
      </c>
      <c r="K428" s="80">
        <v>20699.073266343748</v>
      </c>
      <c r="L428" s="80">
        <v>10446.997924704929</v>
      </c>
      <c r="M428" s="80">
        <v>36782.506996894423</v>
      </c>
      <c r="N428" s="80">
        <v>16841.669093749995</v>
      </c>
      <c r="O428" s="80">
        <v>57214.022917937495</v>
      </c>
      <c r="P428" s="80">
        <v>3916.9144564117432</v>
      </c>
      <c r="Q428" s="80">
        <v>34.589121818542473</v>
      </c>
      <c r="R428" s="80">
        <v>6188.0131347656261</v>
      </c>
      <c r="S428" s="80">
        <v>48835.584857421876</v>
      </c>
      <c r="T428" s="80">
        <v>19030.934124999982</v>
      </c>
      <c r="U428" s="80">
        <v>8010.2964667968799</v>
      </c>
      <c r="V428" s="80">
        <v>68378.350523437504</v>
      </c>
      <c r="W428" s="80">
        <v>5255.9603515625004</v>
      </c>
      <c r="X428" s="80">
        <v>18233.776023335646</v>
      </c>
      <c r="Y428" s="80">
        <v>18462.79630078125</v>
      </c>
      <c r="Z428" s="80">
        <v>415.9773704528809</v>
      </c>
      <c r="AA428" s="80">
        <v>30213.858500000006</v>
      </c>
      <c r="AB428" s="80">
        <v>32900.408812500005</v>
      </c>
      <c r="AC428" s="80">
        <v>30358.745000395065</v>
      </c>
      <c r="AD428" s="80">
        <v>40074.577378906251</v>
      </c>
      <c r="AE428" s="80">
        <v>12208.913787109366</v>
      </c>
      <c r="AF428" s="80">
        <v>49.837760593750005</v>
      </c>
      <c r="AG428" s="80">
        <v>23413.971246093752</v>
      </c>
      <c r="AH428" s="80">
        <v>45074.072742187513</v>
      </c>
      <c r="AI428" s="80">
        <v>14194.783398437499</v>
      </c>
      <c r="AJ428" s="80">
        <v>165.25294486913998</v>
      </c>
      <c r="AK428" s="80">
        <v>5904.2110677752589</v>
      </c>
      <c r="AL428" s="80">
        <v>22124.720009765642</v>
      </c>
      <c r="AM428" s="80">
        <v>24043.048896484364</v>
      </c>
      <c r="AN428" s="80">
        <v>5139.6800292968892</v>
      </c>
      <c r="AO428" s="80">
        <v>57544.767391601577</v>
      </c>
      <c r="AP428" s="80">
        <v>510.34814624572783</v>
      </c>
      <c r="AQ428" s="80">
        <v>71108.948145540038</v>
      </c>
      <c r="AR428" s="80">
        <v>56897.983221679671</v>
      </c>
      <c r="AS428" s="80">
        <v>56526.435980468748</v>
      </c>
      <c r="AT428" s="80">
        <v>18797.928639642869</v>
      </c>
      <c r="AU428" s="80">
        <v>60611.645434701735</v>
      </c>
      <c r="AV428" s="80">
        <v>26767.409804687486</v>
      </c>
      <c r="AW428" s="80">
        <v>2531.0796926629705</v>
      </c>
      <c r="AX428" s="80">
        <v>43975.287524414067</v>
      </c>
      <c r="AY428" s="81">
        <v>77817.612878906235</v>
      </c>
    </row>
    <row r="429" spans="1:51" x14ac:dyDescent="0.25">
      <c r="A429" s="78">
        <v>43787</v>
      </c>
      <c r="B429" s="79">
        <v>20</v>
      </c>
      <c r="C429" s="80">
        <v>41125.362972279909</v>
      </c>
      <c r="D429" s="80">
        <v>42189.079425781252</v>
      </c>
      <c r="E429" s="80">
        <v>18343.083359374992</v>
      </c>
      <c r="F429" s="80">
        <v>67556.545871093724</v>
      </c>
      <c r="G429" s="80">
        <v>38536.162143538451</v>
      </c>
      <c r="H429" s="80">
        <v>7640.049296273437</v>
      </c>
      <c r="I429" s="80">
        <v>36949.816211914083</v>
      </c>
      <c r="J429" s="80">
        <v>135.1323814392089</v>
      </c>
      <c r="K429" s="80">
        <v>19679.363124125026</v>
      </c>
      <c r="L429" s="80">
        <v>10178.740322165861</v>
      </c>
      <c r="M429" s="80">
        <v>33998.630163382302</v>
      </c>
      <c r="N429" s="80">
        <v>16366.01970703125</v>
      </c>
      <c r="O429" s="80">
        <v>52481.794963031272</v>
      </c>
      <c r="P429" s="80">
        <v>3651.0301982119749</v>
      </c>
      <c r="Q429" s="80">
        <v>34.088981628417969</v>
      </c>
      <c r="R429" s="80">
        <v>6242.3145996093726</v>
      </c>
      <c r="S429" s="80">
        <v>48709.236619140611</v>
      </c>
      <c r="T429" s="80">
        <v>18342.00839648438</v>
      </c>
      <c r="U429" s="80">
        <v>7499.2810615234393</v>
      </c>
      <c r="V429" s="80">
        <v>67630.751677343753</v>
      </c>
      <c r="W429" s="80">
        <v>4896.7704589843706</v>
      </c>
      <c r="X429" s="80">
        <v>16606.059876514253</v>
      </c>
      <c r="Y429" s="80">
        <v>18458.82996484375</v>
      </c>
      <c r="Z429" s="80">
        <v>408.26436036376953</v>
      </c>
      <c r="AA429" s="80">
        <v>29545.566777343753</v>
      </c>
      <c r="AB429" s="80">
        <v>26792.937173828141</v>
      </c>
      <c r="AC429" s="80">
        <v>28302.620714781118</v>
      </c>
      <c r="AD429" s="80">
        <v>40325.480773437506</v>
      </c>
      <c r="AE429" s="80">
        <v>11707.97957226562</v>
      </c>
      <c r="AF429" s="80">
        <v>49.837760593750005</v>
      </c>
      <c r="AG429" s="80">
        <v>23002.248625</v>
      </c>
      <c r="AH429" s="80">
        <v>46622.291765624985</v>
      </c>
      <c r="AI429" s="80">
        <v>13508.600048828121</v>
      </c>
      <c r="AJ429" s="80">
        <v>117.35528681054598</v>
      </c>
      <c r="AK429" s="80">
        <v>6193.7935550427192</v>
      </c>
      <c r="AL429" s="80">
        <v>23011.871427734382</v>
      </c>
      <c r="AM429" s="80">
        <v>23276.507175781233</v>
      </c>
      <c r="AN429" s="80">
        <v>5224.2940917968699</v>
      </c>
      <c r="AO429" s="80">
        <v>53483.27239746094</v>
      </c>
      <c r="AP429" s="80">
        <v>395.47318007934541</v>
      </c>
      <c r="AQ429" s="80">
        <v>58706.37668850879</v>
      </c>
      <c r="AR429" s="80">
        <v>53473.125529296871</v>
      </c>
      <c r="AS429" s="80">
        <v>56963.461156250014</v>
      </c>
      <c r="AT429" s="80">
        <v>17044.437020990972</v>
      </c>
      <c r="AU429" s="80">
        <v>57571.812801889231</v>
      </c>
      <c r="AV429" s="80">
        <v>27712.680484375</v>
      </c>
      <c r="AW429" s="80">
        <v>3843.2595711740164</v>
      </c>
      <c r="AX429" s="80">
        <v>45137.342663574214</v>
      </c>
      <c r="AY429" s="81">
        <v>63773.758863281219</v>
      </c>
    </row>
    <row r="430" spans="1:51" x14ac:dyDescent="0.25">
      <c r="A430" s="78">
        <v>43787</v>
      </c>
      <c r="B430" s="79">
        <v>21</v>
      </c>
      <c r="C430" s="80">
        <v>37948.7683953136</v>
      </c>
      <c r="D430" s="80">
        <v>43497.431828125031</v>
      </c>
      <c r="E430" s="80">
        <v>19537.778320312511</v>
      </c>
      <c r="F430" s="80">
        <v>65622.645124999995</v>
      </c>
      <c r="G430" s="80">
        <v>39323.286182910851</v>
      </c>
      <c r="H430" s="80">
        <v>6652.0777764218783</v>
      </c>
      <c r="I430" s="80">
        <v>33803.557018554675</v>
      </c>
      <c r="J430" s="80">
        <v>138.09366226196289</v>
      </c>
      <c r="K430" s="80">
        <v>20302.12744982812</v>
      </c>
      <c r="L430" s="80">
        <v>9315.3712381814894</v>
      </c>
      <c r="M430" s="80">
        <v>33174.796231319626</v>
      </c>
      <c r="N430" s="80">
        <v>16574.433789062499</v>
      </c>
      <c r="O430" s="80">
        <v>51996.479514234386</v>
      </c>
      <c r="P430" s="80">
        <v>3615.4200889251715</v>
      </c>
      <c r="Q430" s="80">
        <v>34.4733533859253</v>
      </c>
      <c r="R430" s="80">
        <v>6732.4486083984302</v>
      </c>
      <c r="S430" s="80">
        <v>50393.627458984382</v>
      </c>
      <c r="T430" s="80">
        <v>18062.39400976563</v>
      </c>
      <c r="U430" s="80">
        <v>8011.5570078124911</v>
      </c>
      <c r="V430" s="80">
        <v>70577.296186718697</v>
      </c>
      <c r="W430" s="80">
        <v>4961.5083496093594</v>
      </c>
      <c r="X430" s="80">
        <v>15866.545748291024</v>
      </c>
      <c r="Y430" s="80">
        <v>19137.805789062499</v>
      </c>
      <c r="Z430" s="80">
        <v>386.02195022583004</v>
      </c>
      <c r="AA430" s="80">
        <v>28816.895611328098</v>
      </c>
      <c r="AB430" s="80">
        <v>23974.652931640612</v>
      </c>
      <c r="AC430" s="80">
        <v>28998.334536625131</v>
      </c>
      <c r="AD430" s="80">
        <v>41968.534265625014</v>
      </c>
      <c r="AE430" s="80">
        <v>12541.837095703147</v>
      </c>
      <c r="AF430" s="80">
        <v>49.837760593750005</v>
      </c>
      <c r="AG430" s="80">
        <v>24228.458624999999</v>
      </c>
      <c r="AH430" s="80">
        <v>49156.710980468742</v>
      </c>
      <c r="AI430" s="80">
        <v>13288.30180664062</v>
      </c>
      <c r="AJ430" s="80">
        <v>105.92619880078092</v>
      </c>
      <c r="AK430" s="80">
        <v>6435.4229969309235</v>
      </c>
      <c r="AL430" s="80">
        <v>24694.724601562506</v>
      </c>
      <c r="AM430" s="80">
        <v>23026.792878906235</v>
      </c>
      <c r="AN430" s="80">
        <v>6723.3498046875011</v>
      </c>
      <c r="AO430" s="80">
        <v>53034.960637695309</v>
      </c>
      <c r="AP430" s="80">
        <v>289.90810309460301</v>
      </c>
      <c r="AQ430" s="80">
        <v>52717.416905305661</v>
      </c>
      <c r="AR430" s="80">
        <v>54342.653254882804</v>
      </c>
      <c r="AS430" s="80">
        <v>60811.818179687507</v>
      </c>
      <c r="AT430" s="80">
        <v>15548.034999989735</v>
      </c>
      <c r="AU430" s="80">
        <v>58576.362669076734</v>
      </c>
      <c r="AV430" s="80">
        <v>28912.501789062488</v>
      </c>
      <c r="AW430" s="80">
        <v>4361.9804522106942</v>
      </c>
      <c r="AX430" s="80">
        <v>48161.760366210932</v>
      </c>
      <c r="AY430" s="81">
        <v>53271.058083984411</v>
      </c>
    </row>
    <row r="431" spans="1:51" x14ac:dyDescent="0.25">
      <c r="A431" s="78">
        <v>43787</v>
      </c>
      <c r="B431" s="79">
        <v>22</v>
      </c>
      <c r="C431" s="80">
        <v>39095.909950278481</v>
      </c>
      <c r="D431" s="80">
        <v>47397.982031249994</v>
      </c>
      <c r="E431" s="80">
        <v>21985.281181640647</v>
      </c>
      <c r="F431" s="80">
        <v>68483.635460937468</v>
      </c>
      <c r="G431" s="80">
        <v>43746.992889321846</v>
      </c>
      <c r="H431" s="80">
        <v>7160.2053260703169</v>
      </c>
      <c r="I431" s="80">
        <v>33174.373621093757</v>
      </c>
      <c r="J431" s="80">
        <v>149.0393524169921</v>
      </c>
      <c r="K431" s="80">
        <v>22081.193523421887</v>
      </c>
      <c r="L431" s="80">
        <v>10159.864310447125</v>
      </c>
      <c r="M431" s="80">
        <v>36291.887149035108</v>
      </c>
      <c r="N431" s="80">
        <v>18355.450804687498</v>
      </c>
      <c r="O431" s="80">
        <v>54083.50541756249</v>
      </c>
      <c r="P431" s="80">
        <v>3939.7195022445917</v>
      </c>
      <c r="Q431" s="80">
        <v>33.571381568908699</v>
      </c>
      <c r="R431" s="80">
        <v>7819.7239257812562</v>
      </c>
      <c r="S431" s="80">
        <v>56934.728662109388</v>
      </c>
      <c r="T431" s="80">
        <v>19374.145519531241</v>
      </c>
      <c r="U431" s="80">
        <v>9739.8917597656291</v>
      </c>
      <c r="V431" s="80">
        <v>79576.077039843731</v>
      </c>
      <c r="W431" s="80">
        <v>5459.2635742187504</v>
      </c>
      <c r="X431" s="80">
        <v>17967.902129267739</v>
      </c>
      <c r="Y431" s="80">
        <v>19849.561945312493</v>
      </c>
      <c r="Z431" s="80">
        <v>396.48634731445316</v>
      </c>
      <c r="AA431" s="80">
        <v>32848.950117187494</v>
      </c>
      <c r="AB431" s="80">
        <v>22644.28483593752</v>
      </c>
      <c r="AC431" s="80">
        <v>31106.435936002414</v>
      </c>
      <c r="AD431" s="80">
        <v>47890.286277343781</v>
      </c>
      <c r="AE431" s="80">
        <v>13169.363625000018</v>
      </c>
      <c r="AF431" s="80">
        <v>49.837760593750005</v>
      </c>
      <c r="AG431" s="80">
        <v>27261.469976562501</v>
      </c>
      <c r="AH431" s="80">
        <v>58252.149999999994</v>
      </c>
      <c r="AI431" s="80">
        <v>13926.53764648437</v>
      </c>
      <c r="AJ431" s="80">
        <v>106.58267566796826</v>
      </c>
      <c r="AK431" s="80">
        <v>6482.8883026122921</v>
      </c>
      <c r="AL431" s="80">
        <v>27969.433253906234</v>
      </c>
      <c r="AM431" s="80">
        <v>25757.694673828126</v>
      </c>
      <c r="AN431" s="80">
        <v>6617.3376464843805</v>
      </c>
      <c r="AO431" s="80">
        <v>56888.294790039057</v>
      </c>
      <c r="AP431" s="80">
        <v>459.90678601074296</v>
      </c>
      <c r="AQ431" s="80">
        <v>51523.828621125962</v>
      </c>
      <c r="AR431" s="80">
        <v>59407.525740234349</v>
      </c>
      <c r="AS431" s="80">
        <v>67425.01567773438</v>
      </c>
      <c r="AT431" s="80">
        <v>17055.167594069491</v>
      </c>
      <c r="AU431" s="80">
        <v>62500.182680795486</v>
      </c>
      <c r="AV431" s="80">
        <v>34374.834671875004</v>
      </c>
      <c r="AW431" s="80">
        <v>4867.6851367474364</v>
      </c>
      <c r="AX431" s="80">
        <v>55830.318183593779</v>
      </c>
      <c r="AY431" s="81">
        <v>49586.167441406222</v>
      </c>
    </row>
    <row r="432" spans="1:51" x14ac:dyDescent="0.25">
      <c r="A432" s="78">
        <v>43787</v>
      </c>
      <c r="B432" s="79">
        <v>23</v>
      </c>
      <c r="C432" s="80">
        <v>35466.160746315662</v>
      </c>
      <c r="D432" s="80">
        <v>44964.878132812504</v>
      </c>
      <c r="E432" s="80">
        <v>20543.271650390627</v>
      </c>
      <c r="F432" s="80">
        <v>62616.957996093755</v>
      </c>
      <c r="G432" s="80">
        <v>40901.984850259338</v>
      </c>
      <c r="H432" s="80">
        <v>7315.6593702656401</v>
      </c>
      <c r="I432" s="80">
        <v>30687.326799804665</v>
      </c>
      <c r="J432" s="80">
        <v>129.64476203918449</v>
      </c>
      <c r="K432" s="80">
        <v>21063.184849609373</v>
      </c>
      <c r="L432" s="80">
        <v>9587.0575838846362</v>
      </c>
      <c r="M432" s="80">
        <v>35151.006545822696</v>
      </c>
      <c r="N432" s="80">
        <v>16732.869378906253</v>
      </c>
      <c r="O432" s="80">
        <v>51332.643366968769</v>
      </c>
      <c r="P432" s="80">
        <v>3609.5847473839317</v>
      </c>
      <c r="Q432" s="80">
        <v>33.944248199462905</v>
      </c>
      <c r="R432" s="80">
        <v>7490.521105957032</v>
      </c>
      <c r="S432" s="80">
        <v>55143.21081445313</v>
      </c>
      <c r="T432" s="80">
        <v>17484.186189453118</v>
      </c>
      <c r="U432" s="80">
        <v>8905.4850996093901</v>
      </c>
      <c r="V432" s="80">
        <v>75288.72523281246</v>
      </c>
      <c r="W432" s="80">
        <v>5455.0113525390598</v>
      </c>
      <c r="X432" s="80">
        <v>17420.40480397865</v>
      </c>
      <c r="Y432" s="80">
        <v>18469.8123671875</v>
      </c>
      <c r="Z432" s="80">
        <v>392.90088343505857</v>
      </c>
      <c r="AA432" s="80">
        <v>31281.939525390633</v>
      </c>
      <c r="AB432" s="80">
        <v>21052.427001953136</v>
      </c>
      <c r="AC432" s="80">
        <v>28957.219237249519</v>
      </c>
      <c r="AD432" s="80">
        <v>45596.715503906271</v>
      </c>
      <c r="AE432" s="80">
        <v>13234.511687500009</v>
      </c>
      <c r="AF432" s="80">
        <v>49.837760593750005</v>
      </c>
      <c r="AG432" s="80">
        <v>26071.88175</v>
      </c>
      <c r="AH432" s="80">
        <v>57206.915203124991</v>
      </c>
      <c r="AI432" s="80">
        <v>12930.690576171881</v>
      </c>
      <c r="AJ432" s="80">
        <v>96.293195523437873</v>
      </c>
      <c r="AK432" s="80">
        <v>6223.9507751464871</v>
      </c>
      <c r="AL432" s="80">
        <v>27172.534224609379</v>
      </c>
      <c r="AM432" s="80">
        <v>24838.678384765619</v>
      </c>
      <c r="AN432" s="80">
        <v>6294.4323730468805</v>
      </c>
      <c r="AO432" s="80">
        <v>54151.423023437499</v>
      </c>
      <c r="AP432" s="80">
        <v>427.240026977539</v>
      </c>
      <c r="AQ432" s="80">
        <v>48715.661590852527</v>
      </c>
      <c r="AR432" s="80">
        <v>56413.300154296841</v>
      </c>
      <c r="AS432" s="80">
        <v>64669.992246093752</v>
      </c>
      <c r="AT432" s="80">
        <v>16678.33016343549</v>
      </c>
      <c r="AU432" s="80">
        <v>58482.475546029847</v>
      </c>
      <c r="AV432" s="80">
        <v>33412.821468749993</v>
      </c>
      <c r="AW432" s="80">
        <v>5493.3519517628556</v>
      </c>
      <c r="AX432" s="80">
        <v>53943.623427734405</v>
      </c>
      <c r="AY432" s="81">
        <v>46104.581212890662</v>
      </c>
    </row>
    <row r="433" spans="1:51" x14ac:dyDescent="0.25">
      <c r="A433" s="78">
        <v>43787</v>
      </c>
      <c r="B433" s="79">
        <v>24</v>
      </c>
      <c r="C433" s="80">
        <v>30925.050056351112</v>
      </c>
      <c r="D433" s="80">
        <v>40535.206328125008</v>
      </c>
      <c r="E433" s="80">
        <v>17777.259101562511</v>
      </c>
      <c r="F433" s="80">
        <v>54892.932996093747</v>
      </c>
      <c r="G433" s="80">
        <v>35674.401846353088</v>
      </c>
      <c r="H433" s="80">
        <v>7167.8215301328091</v>
      </c>
      <c r="I433" s="80">
        <v>27640.41621484375</v>
      </c>
      <c r="J433" s="80">
        <v>111.71773910522461</v>
      </c>
      <c r="K433" s="80">
        <v>19216.380385015618</v>
      </c>
      <c r="L433" s="80">
        <v>8663.2873875955647</v>
      </c>
      <c r="M433" s="80">
        <v>32637.603845966794</v>
      </c>
      <c r="N433" s="80">
        <v>14765.703195312499</v>
      </c>
      <c r="O433" s="80">
        <v>46021.314010015631</v>
      </c>
      <c r="P433" s="80">
        <v>3162.2949632815585</v>
      </c>
      <c r="Q433" s="80">
        <v>33.495314598083489</v>
      </c>
      <c r="R433" s="80">
        <v>6591.9227661132818</v>
      </c>
      <c r="S433" s="80">
        <v>49936.278558593753</v>
      </c>
      <c r="T433" s="80">
        <v>15362.932988281262</v>
      </c>
      <c r="U433" s="80">
        <v>7753.1861874999995</v>
      </c>
      <c r="V433" s="80">
        <v>66436.138637499957</v>
      </c>
      <c r="W433" s="80">
        <v>5023.3301025390501</v>
      </c>
      <c r="X433" s="80">
        <v>16321.723179550958</v>
      </c>
      <c r="Y433" s="80">
        <v>16794.393519531244</v>
      </c>
      <c r="Z433" s="80">
        <v>405.78817879028321</v>
      </c>
      <c r="AA433" s="80">
        <v>29429.546921875</v>
      </c>
      <c r="AB433" s="80">
        <v>19127.004558593766</v>
      </c>
      <c r="AC433" s="80">
        <v>25416.906296758738</v>
      </c>
      <c r="AD433" s="80">
        <v>39862.847527343758</v>
      </c>
      <c r="AE433" s="80">
        <v>11173.182488281253</v>
      </c>
      <c r="AF433" s="80">
        <v>49.837760593750005</v>
      </c>
      <c r="AG433" s="80">
        <v>23136.711652343751</v>
      </c>
      <c r="AH433" s="80">
        <v>47459.012308593745</v>
      </c>
      <c r="AI433" s="80">
        <v>11701.77197265625</v>
      </c>
      <c r="AJ433" s="80">
        <v>103.94761385156193</v>
      </c>
      <c r="AK433" s="80">
        <v>5862.1789627075195</v>
      </c>
      <c r="AL433" s="80">
        <v>24399.961771484359</v>
      </c>
      <c r="AM433" s="80">
        <v>22331.39879101561</v>
      </c>
      <c r="AN433" s="80">
        <v>5463.2040527343706</v>
      </c>
      <c r="AO433" s="80">
        <v>48655.075589355474</v>
      </c>
      <c r="AP433" s="80">
        <v>355.05413354492202</v>
      </c>
      <c r="AQ433" s="80">
        <v>44854.925812532223</v>
      </c>
      <c r="AR433" s="80">
        <v>51304.072336914112</v>
      </c>
      <c r="AS433" s="80">
        <v>57987.147082031246</v>
      </c>
      <c r="AT433" s="80">
        <v>15455.258078605335</v>
      </c>
      <c r="AU433" s="80">
        <v>51751.904489389235</v>
      </c>
      <c r="AV433" s="80">
        <v>29786.224624999999</v>
      </c>
      <c r="AW433" s="80">
        <v>7375.2286325143432</v>
      </c>
      <c r="AX433" s="80">
        <v>47798.102385253929</v>
      </c>
      <c r="AY433" s="81">
        <v>41707.494056640644</v>
      </c>
    </row>
    <row r="434" spans="1:51" x14ac:dyDescent="0.25">
      <c r="A434" s="78">
        <v>43788</v>
      </c>
      <c r="B434" s="79">
        <v>1</v>
      </c>
      <c r="C434" s="80">
        <v>27113.257641202315</v>
      </c>
      <c r="D434" s="80">
        <v>35581.488816406243</v>
      </c>
      <c r="E434" s="80">
        <v>15264.568183593759</v>
      </c>
      <c r="F434" s="80">
        <v>47588.889494140632</v>
      </c>
      <c r="G434" s="80">
        <v>29976.725467446846</v>
      </c>
      <c r="H434" s="80">
        <v>7334.1480938671875</v>
      </c>
      <c r="I434" s="80">
        <v>24666.271789062514</v>
      </c>
      <c r="J434" s="80">
        <v>96.883970260620089</v>
      </c>
      <c r="K434" s="80">
        <v>16811.654548421884</v>
      </c>
      <c r="L434" s="80">
        <v>8102.3218866189973</v>
      </c>
      <c r="M434" s="80">
        <v>30294.295832546883</v>
      </c>
      <c r="N434" s="80">
        <v>12847.323519531261</v>
      </c>
      <c r="O434" s="80">
        <v>40760.537051656254</v>
      </c>
      <c r="P434" s="80">
        <v>2776.2546667525789</v>
      </c>
      <c r="Q434" s="80">
        <v>32.998772621154785</v>
      </c>
      <c r="R434" s="80">
        <v>5528.0117187500018</v>
      </c>
      <c r="S434" s="80">
        <v>42858.615166015632</v>
      </c>
      <c r="T434" s="80">
        <v>13661.447808593739</v>
      </c>
      <c r="U434" s="80">
        <v>6779.3476796874902</v>
      </c>
      <c r="V434" s="80">
        <v>56748.670006250002</v>
      </c>
      <c r="W434" s="80">
        <v>4482.6150146484297</v>
      </c>
      <c r="X434" s="80">
        <v>14920.872041384284</v>
      </c>
      <c r="Y434" s="80">
        <v>15021.992124999997</v>
      </c>
      <c r="Z434" s="80">
        <v>378.58699780273429</v>
      </c>
      <c r="AA434" s="80">
        <v>24870.844375000001</v>
      </c>
      <c r="AB434" s="80">
        <v>17440.25268554689</v>
      </c>
      <c r="AC434" s="80">
        <v>22400.022882427224</v>
      </c>
      <c r="AD434" s="80">
        <v>33490.212503906245</v>
      </c>
      <c r="AE434" s="80">
        <v>10795.175525390638</v>
      </c>
      <c r="AF434" s="80">
        <v>49.837760593750005</v>
      </c>
      <c r="AG434" s="80">
        <v>19388.637984375</v>
      </c>
      <c r="AH434" s="80">
        <v>39067.796593749983</v>
      </c>
      <c r="AI434" s="80">
        <v>10413.120312499999</v>
      </c>
      <c r="AJ434" s="80">
        <v>92.669935455077905</v>
      </c>
      <c r="AK434" s="80">
        <v>5418.5049468994084</v>
      </c>
      <c r="AL434" s="80">
        <v>20498.179072265644</v>
      </c>
      <c r="AM434" s="80">
        <v>18716.760634765629</v>
      </c>
      <c r="AN434" s="80">
        <v>4330.3509765625013</v>
      </c>
      <c r="AO434" s="80">
        <v>42260.245110351556</v>
      </c>
      <c r="AP434" s="80">
        <v>275.25422631836</v>
      </c>
      <c r="AQ434" s="80">
        <v>41131.230368196288</v>
      </c>
      <c r="AR434" s="80">
        <v>45030.826299804685</v>
      </c>
      <c r="AS434" s="80">
        <v>49488.632667968748</v>
      </c>
      <c r="AT434" s="80">
        <v>14808.32469727456</v>
      </c>
      <c r="AU434" s="80">
        <v>45235.692096811123</v>
      </c>
      <c r="AV434" s="80">
        <v>26093.536039062499</v>
      </c>
      <c r="AW434" s="80">
        <v>8440.6356078486642</v>
      </c>
      <c r="AX434" s="80">
        <v>39891.714523925788</v>
      </c>
      <c r="AY434" s="81">
        <v>37913.714839843757</v>
      </c>
    </row>
    <row r="435" spans="1:51" x14ac:dyDescent="0.25">
      <c r="A435" s="78">
        <v>43788</v>
      </c>
      <c r="B435" s="79">
        <v>2</v>
      </c>
      <c r="C435" s="80">
        <v>24330.769287764655</v>
      </c>
      <c r="D435" s="80">
        <v>30483.701160156266</v>
      </c>
      <c r="E435" s="80">
        <v>13244.73723632813</v>
      </c>
      <c r="F435" s="80">
        <v>42254.305564453149</v>
      </c>
      <c r="G435" s="80">
        <v>25964.912223306204</v>
      </c>
      <c r="H435" s="80">
        <v>7525.7555184765779</v>
      </c>
      <c r="I435" s="80">
        <v>22272.005829101548</v>
      </c>
      <c r="J435" s="80">
        <v>83.337425231933508</v>
      </c>
      <c r="K435" s="80">
        <v>14557.56329882812</v>
      </c>
      <c r="L435" s="80">
        <v>7822.1313348611729</v>
      </c>
      <c r="M435" s="80">
        <v>27690.594893480466</v>
      </c>
      <c r="N435" s="80">
        <v>11677.195195312514</v>
      </c>
      <c r="O435" s="80">
        <v>36018.718689437519</v>
      </c>
      <c r="P435" s="80">
        <v>2583.5815859045338</v>
      </c>
      <c r="Q435" s="80">
        <v>32.025981903076172</v>
      </c>
      <c r="R435" s="80">
        <v>4538.7403869628897</v>
      </c>
      <c r="S435" s="80">
        <v>36052.074748046907</v>
      </c>
      <c r="T435" s="80">
        <v>12400.62518066407</v>
      </c>
      <c r="U435" s="80">
        <v>6030.6433789062503</v>
      </c>
      <c r="V435" s="80">
        <v>49526.482297656265</v>
      </c>
      <c r="W435" s="80">
        <v>3926.0531494140705</v>
      </c>
      <c r="X435" s="80">
        <v>13939.092458501942</v>
      </c>
      <c r="Y435" s="80">
        <v>13617.283671875</v>
      </c>
      <c r="Z435" s="80">
        <v>367.14169321899413</v>
      </c>
      <c r="AA435" s="80">
        <v>20775.283431640612</v>
      </c>
      <c r="AB435" s="80">
        <v>16150.460542968745</v>
      </c>
      <c r="AC435" s="80">
        <v>19951.673434224704</v>
      </c>
      <c r="AD435" s="80">
        <v>28114.948234374999</v>
      </c>
      <c r="AE435" s="80">
        <v>9844.3577851562623</v>
      </c>
      <c r="AF435" s="80">
        <v>49.837760593750005</v>
      </c>
      <c r="AG435" s="80">
        <v>16336.85693359375</v>
      </c>
      <c r="AH435" s="80">
        <v>32017.380367187499</v>
      </c>
      <c r="AI435" s="80">
        <v>9342.7923339843692</v>
      </c>
      <c r="AJ435" s="80">
        <v>89.281527201171798</v>
      </c>
      <c r="AK435" s="80">
        <v>4954.0035339355454</v>
      </c>
      <c r="AL435" s="80">
        <v>16847.302994140628</v>
      </c>
      <c r="AM435" s="80">
        <v>15943.931996093759</v>
      </c>
      <c r="AN435" s="80">
        <v>3406.08952636719</v>
      </c>
      <c r="AO435" s="80">
        <v>36354.434742675767</v>
      </c>
      <c r="AP435" s="80">
        <v>193.42447033691403</v>
      </c>
      <c r="AQ435" s="80">
        <v>38202.106831086916</v>
      </c>
      <c r="AR435" s="80">
        <v>39127.039959960959</v>
      </c>
      <c r="AS435" s="80">
        <v>41486.19485937502</v>
      </c>
      <c r="AT435" s="80">
        <v>13217.28871031203</v>
      </c>
      <c r="AU435" s="80">
        <v>39492.299782357964</v>
      </c>
      <c r="AV435" s="80">
        <v>21532.594906249989</v>
      </c>
      <c r="AW435" s="80">
        <v>7484.9932036581276</v>
      </c>
      <c r="AX435" s="80">
        <v>32647.230924072261</v>
      </c>
      <c r="AY435" s="81">
        <v>34786.211291015621</v>
      </c>
    </row>
    <row r="436" spans="1:51" x14ac:dyDescent="0.25">
      <c r="A436" s="78">
        <v>43788</v>
      </c>
      <c r="B436" s="79">
        <v>3</v>
      </c>
      <c r="C436" s="80">
        <v>22685.257505847272</v>
      </c>
      <c r="D436" s="80">
        <v>27495.234054687498</v>
      </c>
      <c r="E436" s="80">
        <v>12040.772529296892</v>
      </c>
      <c r="F436" s="80">
        <v>39108.606230468751</v>
      </c>
      <c r="G436" s="80">
        <v>23106.12561979063</v>
      </c>
      <c r="H436" s="80">
        <v>7481.9511394687634</v>
      </c>
      <c r="I436" s="80">
        <v>20437.395395019546</v>
      </c>
      <c r="J436" s="80">
        <v>81.698463439941406</v>
      </c>
      <c r="K436" s="80">
        <v>13279.461842898441</v>
      </c>
      <c r="L436" s="80">
        <v>7579.1711805642935</v>
      </c>
      <c r="M436" s="80">
        <v>25458.330694128894</v>
      </c>
      <c r="N436" s="80">
        <v>11030.33993164063</v>
      </c>
      <c r="O436" s="80">
        <v>33134.437101171883</v>
      </c>
      <c r="P436" s="80">
        <v>2496.0468780060719</v>
      </c>
      <c r="Q436" s="80">
        <v>31.575073719024669</v>
      </c>
      <c r="R436" s="80">
        <v>4043.1518859863268</v>
      </c>
      <c r="S436" s="80">
        <v>31623.989563476549</v>
      </c>
      <c r="T436" s="80">
        <v>11628.205521484359</v>
      </c>
      <c r="U436" s="80">
        <v>5638.9365380859399</v>
      </c>
      <c r="V436" s="80">
        <v>43759.160625390614</v>
      </c>
      <c r="W436" s="80">
        <v>3682.9816894531305</v>
      </c>
      <c r="X436" s="80">
        <v>12872.131252153988</v>
      </c>
      <c r="Y436" s="80">
        <v>13220.886648437501</v>
      </c>
      <c r="Z436" s="80">
        <v>362.91879225463867</v>
      </c>
      <c r="AA436" s="80">
        <v>18769.428521484391</v>
      </c>
      <c r="AB436" s="80">
        <v>15476.273974609381</v>
      </c>
      <c r="AC436" s="80">
        <v>18713.958113720542</v>
      </c>
      <c r="AD436" s="80">
        <v>24956.566947265626</v>
      </c>
      <c r="AE436" s="80">
        <v>9034.1276269531409</v>
      </c>
      <c r="AF436" s="80">
        <v>49.837760593750005</v>
      </c>
      <c r="AG436" s="80">
        <v>14599.995500000001</v>
      </c>
      <c r="AH436" s="80">
        <v>28855.966070312501</v>
      </c>
      <c r="AI436" s="80">
        <v>8549.8279785156192</v>
      </c>
      <c r="AJ436" s="80">
        <v>93.080048871093084</v>
      </c>
      <c r="AK436" s="80">
        <v>4869.2442077636715</v>
      </c>
      <c r="AL436" s="80">
        <v>14528.872022460953</v>
      </c>
      <c r="AM436" s="80">
        <v>14026.405000976574</v>
      </c>
      <c r="AN436" s="80">
        <v>2718.8160156250096</v>
      </c>
      <c r="AO436" s="80">
        <v>32541.575703125003</v>
      </c>
      <c r="AP436" s="80">
        <v>136.00704675292999</v>
      </c>
      <c r="AQ436" s="80">
        <v>35994.307301790046</v>
      </c>
      <c r="AR436" s="80">
        <v>35557.610372070332</v>
      </c>
      <c r="AS436" s="80">
        <v>36545.070869140633</v>
      </c>
      <c r="AT436" s="80">
        <v>12106.597587225971</v>
      </c>
      <c r="AU436" s="80">
        <v>35781.385616342355</v>
      </c>
      <c r="AV436" s="80">
        <v>18957.954066406255</v>
      </c>
      <c r="AW436" s="80">
        <v>5917.5959329048746</v>
      </c>
      <c r="AX436" s="80">
        <v>28399.166071777341</v>
      </c>
      <c r="AY436" s="81">
        <v>33106.456701171919</v>
      </c>
    </row>
    <row r="437" spans="1:51" x14ac:dyDescent="0.25">
      <c r="A437" s="78">
        <v>43788</v>
      </c>
      <c r="B437" s="79">
        <v>4</v>
      </c>
      <c r="C437" s="80">
        <v>22013.374428745108</v>
      </c>
      <c r="D437" s="80">
        <v>26228.114867187498</v>
      </c>
      <c r="E437" s="80">
        <v>11606.216127929682</v>
      </c>
      <c r="F437" s="80">
        <v>37540.66380273438</v>
      </c>
      <c r="G437" s="80">
        <v>21511.744895181215</v>
      </c>
      <c r="H437" s="80">
        <v>6905.1832954375132</v>
      </c>
      <c r="I437" s="80">
        <v>19831.116222656252</v>
      </c>
      <c r="J437" s="80">
        <v>79.184888839721594</v>
      </c>
      <c r="K437" s="80">
        <v>12547.520025835938</v>
      </c>
      <c r="L437" s="80">
        <v>7244.0191268533927</v>
      </c>
      <c r="M437" s="80">
        <v>26331.793110320315</v>
      </c>
      <c r="N437" s="80">
        <v>10540.977140624991</v>
      </c>
      <c r="O437" s="80">
        <v>31554.203164218754</v>
      </c>
      <c r="P437" s="80">
        <v>2303.5154057308109</v>
      </c>
      <c r="Q437" s="80">
        <v>31.464146614074711</v>
      </c>
      <c r="R437" s="80">
        <v>3705.9773681640631</v>
      </c>
      <c r="S437" s="80">
        <v>29468.237524414068</v>
      </c>
      <c r="T437" s="80">
        <v>11079.372882812491</v>
      </c>
      <c r="U437" s="80">
        <v>5391.9665048828001</v>
      </c>
      <c r="V437" s="80">
        <v>39477.693262500026</v>
      </c>
      <c r="W437" s="80">
        <v>3601.9684814453099</v>
      </c>
      <c r="X437" s="80">
        <v>11846.37223019371</v>
      </c>
      <c r="Y437" s="80">
        <v>12649.721566406248</v>
      </c>
      <c r="Z437" s="80">
        <v>362.9086944519043</v>
      </c>
      <c r="AA437" s="80">
        <v>16849.898083007829</v>
      </c>
      <c r="AB437" s="80">
        <v>15107.71771875</v>
      </c>
      <c r="AC437" s="80">
        <v>18063.737077248541</v>
      </c>
      <c r="AD437" s="80">
        <v>23108.482468750019</v>
      </c>
      <c r="AE437" s="80">
        <v>8376.4417871093719</v>
      </c>
      <c r="AF437" s="80">
        <v>49.837760593750005</v>
      </c>
      <c r="AG437" s="80">
        <v>13548.597757812498</v>
      </c>
      <c r="AH437" s="80">
        <v>26887.169691406241</v>
      </c>
      <c r="AI437" s="80">
        <v>8039.6999023437602</v>
      </c>
      <c r="AJ437" s="80">
        <v>81.895461882812981</v>
      </c>
      <c r="AK437" s="80">
        <v>4792.3167007446364</v>
      </c>
      <c r="AL437" s="80">
        <v>13280.672866210964</v>
      </c>
      <c r="AM437" s="80">
        <v>13217.835419921887</v>
      </c>
      <c r="AN437" s="80">
        <v>2510.8266113281097</v>
      </c>
      <c r="AO437" s="80">
        <v>30441.51864990234</v>
      </c>
      <c r="AP437" s="80">
        <v>123.20244140625002</v>
      </c>
      <c r="AQ437" s="80">
        <v>34834.297878938451</v>
      </c>
      <c r="AR437" s="80">
        <v>33426.694808105465</v>
      </c>
      <c r="AS437" s="80">
        <v>33873.996736328118</v>
      </c>
      <c r="AT437" s="80">
        <v>11824.056228594209</v>
      </c>
      <c r="AU437" s="80">
        <v>34186.839223764277</v>
      </c>
      <c r="AV437" s="80">
        <v>16715.672789062512</v>
      </c>
      <c r="AW437" s="80">
        <v>4752.4733464577594</v>
      </c>
      <c r="AX437" s="80">
        <v>26207.853082275386</v>
      </c>
      <c r="AY437" s="81">
        <v>32063.677712890632</v>
      </c>
    </row>
    <row r="438" spans="1:51" x14ac:dyDescent="0.25">
      <c r="A438" s="78">
        <v>43788</v>
      </c>
      <c r="B438" s="79">
        <v>5</v>
      </c>
      <c r="C438" s="80">
        <v>21154.395400037611</v>
      </c>
      <c r="D438" s="80">
        <v>25520.943562500004</v>
      </c>
      <c r="E438" s="80">
        <v>11168.446049804688</v>
      </c>
      <c r="F438" s="80">
        <v>36692.248427734405</v>
      </c>
      <c r="G438" s="80">
        <v>20382.820674478106</v>
      </c>
      <c r="H438" s="80">
        <v>7353.4479721562411</v>
      </c>
      <c r="I438" s="80">
        <v>19350.029138183607</v>
      </c>
      <c r="J438" s="80">
        <v>77.698892593383704</v>
      </c>
      <c r="K438" s="80">
        <v>11975.72629448439</v>
      </c>
      <c r="L438" s="80">
        <v>6993.6403651346227</v>
      </c>
      <c r="M438" s="80">
        <v>23431.08794111192</v>
      </c>
      <c r="N438" s="80">
        <v>10105.207369140619</v>
      </c>
      <c r="O438" s="80">
        <v>31102.839177125006</v>
      </c>
      <c r="P438" s="80">
        <v>2196.1990398525541</v>
      </c>
      <c r="Q438" s="80">
        <v>31.271712779998779</v>
      </c>
      <c r="R438" s="80">
        <v>3606.9931579589843</v>
      </c>
      <c r="S438" s="80">
        <v>28300.873476562501</v>
      </c>
      <c r="T438" s="80">
        <v>10800.232367187489</v>
      </c>
      <c r="U438" s="80">
        <v>5275.6678466796902</v>
      </c>
      <c r="V438" s="80">
        <v>37933.797389453117</v>
      </c>
      <c r="W438" s="80">
        <v>3563.8405273437402</v>
      </c>
      <c r="X438" s="80">
        <v>11662.864329683041</v>
      </c>
      <c r="Y438" s="80">
        <v>12182.812304687497</v>
      </c>
      <c r="Z438" s="80">
        <v>361.10100891113274</v>
      </c>
      <c r="AA438" s="80">
        <v>16319.142989257838</v>
      </c>
      <c r="AB438" s="80">
        <v>15035.171900390629</v>
      </c>
      <c r="AC438" s="80">
        <v>17624.618872380746</v>
      </c>
      <c r="AD438" s="80">
        <v>22397.879093750005</v>
      </c>
      <c r="AE438" s="80">
        <v>8333.0428535156334</v>
      </c>
      <c r="AF438" s="80">
        <v>49.837760593750005</v>
      </c>
      <c r="AG438" s="80">
        <v>13182.027968749999</v>
      </c>
      <c r="AH438" s="80">
        <v>26611.709570312498</v>
      </c>
      <c r="AI438" s="80">
        <v>7800.3595703125002</v>
      </c>
      <c r="AJ438" s="80">
        <v>89.218339156249101</v>
      </c>
      <c r="AK438" s="80">
        <v>4611.4701126098735</v>
      </c>
      <c r="AL438" s="80">
        <v>12473.714334960952</v>
      </c>
      <c r="AM438" s="80">
        <v>12448.004558593773</v>
      </c>
      <c r="AN438" s="80">
        <v>2232.7655517578105</v>
      </c>
      <c r="AO438" s="80">
        <v>29111.867542480475</v>
      </c>
      <c r="AP438" s="80">
        <v>116.06157409667998</v>
      </c>
      <c r="AQ438" s="80">
        <v>34111.256275422827</v>
      </c>
      <c r="AR438" s="80">
        <v>32514.450552734379</v>
      </c>
      <c r="AS438" s="80">
        <v>32484.122561523433</v>
      </c>
      <c r="AT438" s="80">
        <v>11577.544157796461</v>
      </c>
      <c r="AU438" s="80">
        <v>33522.10762610798</v>
      </c>
      <c r="AV438" s="80">
        <v>16511.421347656251</v>
      </c>
      <c r="AW438" s="80">
        <v>2888.913527045594</v>
      </c>
      <c r="AX438" s="80">
        <v>25407.450427246105</v>
      </c>
      <c r="AY438" s="81">
        <v>31439.460501953112</v>
      </c>
    </row>
    <row r="439" spans="1:51" x14ac:dyDescent="0.25">
      <c r="A439" s="78">
        <v>43788</v>
      </c>
      <c r="B439" s="79">
        <v>6</v>
      </c>
      <c r="C439" s="80">
        <v>20660.340470442552</v>
      </c>
      <c r="D439" s="80">
        <v>26287.365839843736</v>
      </c>
      <c r="E439" s="80">
        <v>11051.50891113282</v>
      </c>
      <c r="F439" s="80">
        <v>36643.00017578125</v>
      </c>
      <c r="G439" s="80">
        <v>20464.385502603098</v>
      </c>
      <c r="H439" s="80">
        <v>7268.6957945625109</v>
      </c>
      <c r="I439" s="80">
        <v>19484.753602050801</v>
      </c>
      <c r="J439" s="80">
        <v>77.930849075317298</v>
      </c>
      <c r="K439" s="80">
        <v>12302.594771671871</v>
      </c>
      <c r="L439" s="80">
        <v>7119.8820067361794</v>
      </c>
      <c r="M439" s="80">
        <v>25211.714550605448</v>
      </c>
      <c r="N439" s="80">
        <v>9950.1347734375122</v>
      </c>
      <c r="O439" s="80">
        <v>31345.880747734369</v>
      </c>
      <c r="P439" s="80">
        <v>2276.2698681184615</v>
      </c>
      <c r="Q439" s="80">
        <v>31.498181819915779</v>
      </c>
      <c r="R439" s="80">
        <v>3547.9458618164072</v>
      </c>
      <c r="S439" s="80">
        <v>28244.38914941407</v>
      </c>
      <c r="T439" s="80">
        <v>10849.079774414049</v>
      </c>
      <c r="U439" s="80">
        <v>5307.1864716796999</v>
      </c>
      <c r="V439" s="80">
        <v>37925.091278125008</v>
      </c>
      <c r="W439" s="80">
        <v>3358.0962402343798</v>
      </c>
      <c r="X439" s="80">
        <v>12186.462412877541</v>
      </c>
      <c r="Y439" s="80">
        <v>12348.629257812499</v>
      </c>
      <c r="Z439" s="80">
        <v>361.30674433593754</v>
      </c>
      <c r="AA439" s="80">
        <v>15852.643477539046</v>
      </c>
      <c r="AB439" s="80">
        <v>15319.647769531253</v>
      </c>
      <c r="AC439" s="80">
        <v>17476.270464938207</v>
      </c>
      <c r="AD439" s="80">
        <v>22739.068316406254</v>
      </c>
      <c r="AE439" s="80">
        <v>8342.4083808594041</v>
      </c>
      <c r="AF439" s="80">
        <v>49.837760593750005</v>
      </c>
      <c r="AG439" s="80">
        <v>13378.93965234375</v>
      </c>
      <c r="AH439" s="80">
        <v>26966.524976562498</v>
      </c>
      <c r="AI439" s="80">
        <v>7872.46044921877</v>
      </c>
      <c r="AJ439" s="80">
        <v>80.695180841796855</v>
      </c>
      <c r="AK439" s="80">
        <v>4666.6246383667012</v>
      </c>
      <c r="AL439" s="80">
        <v>12498.418963867194</v>
      </c>
      <c r="AM439" s="80">
        <v>12450.278260742196</v>
      </c>
      <c r="AN439" s="80">
        <v>2128.8370117187505</v>
      </c>
      <c r="AO439" s="80">
        <v>29093.129624511726</v>
      </c>
      <c r="AP439" s="80">
        <v>105.817844482422</v>
      </c>
      <c r="AQ439" s="80">
        <v>34045.255946321275</v>
      </c>
      <c r="AR439" s="80">
        <v>32788.902836914058</v>
      </c>
      <c r="AS439" s="80">
        <v>32858.601779296863</v>
      </c>
      <c r="AT439" s="80">
        <v>11239.572773967593</v>
      </c>
      <c r="AU439" s="80">
        <v>33600.927881967364</v>
      </c>
      <c r="AV439" s="80">
        <v>16215.69721484376</v>
      </c>
      <c r="AW439" s="80">
        <v>2225.6835239825423</v>
      </c>
      <c r="AX439" s="80">
        <v>25776.993891601567</v>
      </c>
      <c r="AY439" s="81">
        <v>31671.978900390644</v>
      </c>
    </row>
    <row r="440" spans="1:51" x14ac:dyDescent="0.25">
      <c r="A440" s="78">
        <v>43788</v>
      </c>
      <c r="B440" s="79">
        <v>7</v>
      </c>
      <c r="C440" s="80">
        <v>21262.594199377134</v>
      </c>
      <c r="D440" s="80">
        <v>28204.138730468731</v>
      </c>
      <c r="E440" s="80">
        <v>12057.373906250008</v>
      </c>
      <c r="F440" s="80">
        <v>40247.568458984366</v>
      </c>
      <c r="G440" s="80">
        <v>23046.232101098918</v>
      </c>
      <c r="H440" s="80">
        <v>7088.5505578828215</v>
      </c>
      <c r="I440" s="80">
        <v>21605.571443359382</v>
      </c>
      <c r="J440" s="80">
        <v>76.7872505187988</v>
      </c>
      <c r="K440" s="80">
        <v>13473.372367664067</v>
      </c>
      <c r="L440" s="80">
        <v>7600.0793807596183</v>
      </c>
      <c r="M440" s="80">
        <v>24663.463246898435</v>
      </c>
      <c r="N440" s="80">
        <v>10502.242140624989</v>
      </c>
      <c r="O440" s="80">
        <v>35009.780622039078</v>
      </c>
      <c r="P440" s="80">
        <v>2529.5437190094503</v>
      </c>
      <c r="Q440" s="80">
        <v>31.315777778625499</v>
      </c>
      <c r="R440" s="80">
        <v>4007.4659179687487</v>
      </c>
      <c r="S440" s="80">
        <v>30283.972694335938</v>
      </c>
      <c r="T440" s="80">
        <v>11352.28119628905</v>
      </c>
      <c r="U440" s="80">
        <v>5622.4322138671896</v>
      </c>
      <c r="V440" s="80">
        <v>41969.285003906261</v>
      </c>
      <c r="W440" s="80">
        <v>3430.4464843750002</v>
      </c>
      <c r="X440" s="80">
        <v>12089.77252729441</v>
      </c>
      <c r="Y440" s="80">
        <v>13452.043148437502</v>
      </c>
      <c r="Z440" s="80">
        <v>342.55126053466796</v>
      </c>
      <c r="AA440" s="80">
        <v>17654.374295898426</v>
      </c>
      <c r="AB440" s="80">
        <v>17252.410546875006</v>
      </c>
      <c r="AC440" s="80">
        <v>18765.228816987445</v>
      </c>
      <c r="AD440" s="80">
        <v>25314.892152343742</v>
      </c>
      <c r="AE440" s="80">
        <v>9054.7561679687533</v>
      </c>
      <c r="AF440" s="80">
        <v>49.837760593750005</v>
      </c>
      <c r="AG440" s="80">
        <v>14911.9926640625</v>
      </c>
      <c r="AH440" s="80">
        <v>29103.668074218735</v>
      </c>
      <c r="AI440" s="80">
        <v>8063.7171386718801</v>
      </c>
      <c r="AJ440" s="80">
        <v>87.295073484374825</v>
      </c>
      <c r="AK440" s="80">
        <v>4846.0735031127924</v>
      </c>
      <c r="AL440" s="80">
        <v>14006.56842578125</v>
      </c>
      <c r="AM440" s="80">
        <v>13148.547105468773</v>
      </c>
      <c r="AN440" s="80">
        <v>2042.1749511718808</v>
      </c>
      <c r="AO440" s="80">
        <v>31470.914782714844</v>
      </c>
      <c r="AP440" s="80">
        <v>142.91809673237012</v>
      </c>
      <c r="AQ440" s="80">
        <v>36056.393267610343</v>
      </c>
      <c r="AR440" s="80">
        <v>35215.804118652319</v>
      </c>
      <c r="AS440" s="80">
        <v>36179.898386718749</v>
      </c>
      <c r="AT440" s="80">
        <v>11817.856223464612</v>
      </c>
      <c r="AU440" s="80">
        <v>37365.590424936105</v>
      </c>
      <c r="AV440" s="80">
        <v>17133.070492187508</v>
      </c>
      <c r="AW440" s="80">
        <v>2354.5753441836969</v>
      </c>
      <c r="AX440" s="80">
        <v>27699.728264160163</v>
      </c>
      <c r="AY440" s="81">
        <v>33323.879566406235</v>
      </c>
    </row>
    <row r="441" spans="1:51" x14ac:dyDescent="0.25">
      <c r="A441" s="78">
        <v>43788</v>
      </c>
      <c r="B441" s="79">
        <v>8</v>
      </c>
      <c r="C441" s="80">
        <v>25465.404176202563</v>
      </c>
      <c r="D441" s="80">
        <v>30268.886222656227</v>
      </c>
      <c r="E441" s="80">
        <v>13830.006669921861</v>
      </c>
      <c r="F441" s="80">
        <v>49013.401234375007</v>
      </c>
      <c r="G441" s="80">
        <v>24513.614431265069</v>
      </c>
      <c r="H441" s="80">
        <v>6530.6668034609411</v>
      </c>
      <c r="I441" s="80">
        <v>27441.331688476581</v>
      </c>
      <c r="J441" s="80">
        <v>90.879018783569308</v>
      </c>
      <c r="K441" s="80">
        <v>15338.213267796893</v>
      </c>
      <c r="L441" s="80">
        <v>7534.5588084939818</v>
      </c>
      <c r="M441" s="80">
        <v>27509.895031295902</v>
      </c>
      <c r="N441" s="80">
        <v>10901.7532265625</v>
      </c>
      <c r="O441" s="80">
        <v>41684.91235267189</v>
      </c>
      <c r="P441" s="80">
        <v>2665.9832036999537</v>
      </c>
      <c r="Q441" s="80">
        <v>31.892186164855953</v>
      </c>
      <c r="R441" s="80">
        <v>4139.8112121582035</v>
      </c>
      <c r="S441" s="80">
        <v>32950.441879882812</v>
      </c>
      <c r="T441" s="80">
        <v>11935.24692773437</v>
      </c>
      <c r="U441" s="80">
        <v>5938.5655136718697</v>
      </c>
      <c r="V441" s="80">
        <v>47364.126886718761</v>
      </c>
      <c r="W441" s="80">
        <v>3632.2002685546904</v>
      </c>
      <c r="X441" s="80">
        <v>11126.937755498584</v>
      </c>
      <c r="Y441" s="80">
        <v>15035.617164062503</v>
      </c>
      <c r="Z441" s="80">
        <v>371.79257130737301</v>
      </c>
      <c r="AA441" s="80">
        <v>19639.467827148437</v>
      </c>
      <c r="AB441" s="80">
        <v>23103.190291015631</v>
      </c>
      <c r="AC441" s="80">
        <v>21426.235109119509</v>
      </c>
      <c r="AD441" s="80">
        <v>26820.056542968745</v>
      </c>
      <c r="AE441" s="80">
        <v>7907.4032958984508</v>
      </c>
      <c r="AF441" s="80">
        <v>49.837760593750005</v>
      </c>
      <c r="AG441" s="80">
        <v>17117.078558593752</v>
      </c>
      <c r="AH441" s="80">
        <v>29622.232402343754</v>
      </c>
      <c r="AI441" s="80">
        <v>8623.7371093750098</v>
      </c>
      <c r="AJ441" s="80">
        <v>29.087144900391024</v>
      </c>
      <c r="AK441" s="80">
        <v>5721.0190544409134</v>
      </c>
      <c r="AL441" s="80">
        <v>14806.315992187492</v>
      </c>
      <c r="AM441" s="80">
        <v>13744.875355468721</v>
      </c>
      <c r="AN441" s="80">
        <v>2847.6874023437394</v>
      </c>
      <c r="AO441" s="80">
        <v>36201.065775878917</v>
      </c>
      <c r="AP441" s="80">
        <v>218.77032347436966</v>
      </c>
      <c r="AQ441" s="80">
        <v>45068.550419954103</v>
      </c>
      <c r="AR441" s="80">
        <v>39298.233109374996</v>
      </c>
      <c r="AS441" s="80">
        <v>39631.518986328148</v>
      </c>
      <c r="AT441" s="80">
        <v>11842.225082493886</v>
      </c>
      <c r="AU441" s="80">
        <v>44185.823303842335</v>
      </c>
      <c r="AV441" s="80">
        <v>16705.605753906257</v>
      </c>
      <c r="AW441" s="80">
        <v>2241.4002395605471</v>
      </c>
      <c r="AX441" s="80">
        <v>29003.056655273442</v>
      </c>
      <c r="AY441" s="81">
        <v>41987.276621093777</v>
      </c>
    </row>
    <row r="442" spans="1:51" x14ac:dyDescent="0.25">
      <c r="A442" s="78">
        <v>43788</v>
      </c>
      <c r="B442" s="79">
        <v>9</v>
      </c>
      <c r="C442" s="80">
        <v>32809.71562864571</v>
      </c>
      <c r="D442" s="80">
        <v>35893.626378906214</v>
      </c>
      <c r="E442" s="80">
        <v>14445.965761718746</v>
      </c>
      <c r="F442" s="80">
        <v>57231.828347656243</v>
      </c>
      <c r="G442" s="80">
        <v>31247.106904177796</v>
      </c>
      <c r="H442" s="80">
        <v>8787.1926669765598</v>
      </c>
      <c r="I442" s="80">
        <v>34833.003487304675</v>
      </c>
      <c r="J442" s="80">
        <v>103.56729698181161</v>
      </c>
      <c r="K442" s="80">
        <v>17466.928316625002</v>
      </c>
      <c r="L442" s="80">
        <v>9058.7158485330601</v>
      </c>
      <c r="M442" s="80">
        <v>33680.288150628912</v>
      </c>
      <c r="N442" s="80">
        <v>11229.808076171877</v>
      </c>
      <c r="O442" s="80">
        <v>49713.734506562505</v>
      </c>
      <c r="P442" s="80">
        <v>3215.4615655270391</v>
      </c>
      <c r="Q442" s="80">
        <v>33.416130065917969</v>
      </c>
      <c r="R442" s="80">
        <v>4155.0669555664063</v>
      </c>
      <c r="S442" s="80">
        <v>36755.067912109393</v>
      </c>
      <c r="T442" s="80">
        <v>12989.441711914062</v>
      </c>
      <c r="U442" s="80">
        <v>6228.5797851562602</v>
      </c>
      <c r="V442" s="80">
        <v>49769.950464843736</v>
      </c>
      <c r="W442" s="80">
        <v>4535.4281494140596</v>
      </c>
      <c r="X442" s="80">
        <v>15573.534674745102</v>
      </c>
      <c r="Y442" s="80">
        <v>17365.696316406251</v>
      </c>
      <c r="Z442" s="80">
        <v>394.08474626464846</v>
      </c>
      <c r="AA442" s="80">
        <v>23075.618404296889</v>
      </c>
      <c r="AB442" s="80">
        <v>31173.968109375</v>
      </c>
      <c r="AC442" s="80">
        <v>23810.459616415865</v>
      </c>
      <c r="AD442" s="80">
        <v>26763.401769531254</v>
      </c>
      <c r="AE442" s="80">
        <v>9621.5901757812753</v>
      </c>
      <c r="AF442" s="80">
        <v>49.837760593750005</v>
      </c>
      <c r="AG442" s="80">
        <v>19354.995867187499</v>
      </c>
      <c r="AH442" s="80">
        <v>31047.273484375</v>
      </c>
      <c r="AI442" s="80">
        <v>10676.028710937509</v>
      </c>
      <c r="AJ442" s="80">
        <v>117.71645840038985</v>
      </c>
      <c r="AK442" s="80">
        <v>6754.2254770642066</v>
      </c>
      <c r="AL442" s="80">
        <v>15359.077941406253</v>
      </c>
      <c r="AM442" s="80">
        <v>15625.945921874998</v>
      </c>
      <c r="AN442" s="80">
        <v>2987.1886718750184</v>
      </c>
      <c r="AO442" s="80">
        <v>42994.38791308592</v>
      </c>
      <c r="AP442" s="80">
        <v>497.52586155487074</v>
      </c>
      <c r="AQ442" s="80">
        <v>59015.838264680679</v>
      </c>
      <c r="AR442" s="80">
        <v>47433.711042968745</v>
      </c>
      <c r="AS442" s="80">
        <v>43167.893228515619</v>
      </c>
      <c r="AT442" s="80">
        <v>14215.008828866739</v>
      </c>
      <c r="AU442" s="80">
        <v>49243.052413217345</v>
      </c>
      <c r="AV442" s="80">
        <v>18273.016675781255</v>
      </c>
      <c r="AW442" s="80">
        <v>2257.2207518853752</v>
      </c>
      <c r="AX442" s="80">
        <v>30877.976358642587</v>
      </c>
      <c r="AY442" s="81">
        <v>58293.361824218729</v>
      </c>
    </row>
    <row r="443" spans="1:51" x14ac:dyDescent="0.25">
      <c r="A443" s="78">
        <v>43788</v>
      </c>
      <c r="B443" s="79">
        <v>10</v>
      </c>
      <c r="C443" s="80">
        <v>38741.028893744864</v>
      </c>
      <c r="D443" s="80">
        <v>41412.53759765625</v>
      </c>
      <c r="E443" s="80">
        <v>16529.273642578122</v>
      </c>
      <c r="F443" s="80">
        <v>65203.270011718741</v>
      </c>
      <c r="G443" s="80">
        <v>37544.57363716852</v>
      </c>
      <c r="H443" s="80">
        <v>10782.770094031252</v>
      </c>
      <c r="I443" s="80">
        <v>41518.90093945316</v>
      </c>
      <c r="J443" s="80">
        <v>100.44375801086429</v>
      </c>
      <c r="K443" s="80">
        <v>20156.137184703137</v>
      </c>
      <c r="L443" s="80">
        <v>11128.291488181476</v>
      </c>
      <c r="M443" s="80">
        <v>39759.004736084593</v>
      </c>
      <c r="N443" s="80">
        <v>12876.542013671877</v>
      </c>
      <c r="O443" s="80">
        <v>57571.9765308594</v>
      </c>
      <c r="P443" s="80">
        <v>3255.3492113208022</v>
      </c>
      <c r="Q443" s="80">
        <v>34.418483734130859</v>
      </c>
      <c r="R443" s="80">
        <v>4461.7348388671871</v>
      </c>
      <c r="S443" s="80">
        <v>40969.805074218755</v>
      </c>
      <c r="T443" s="80">
        <v>14871.35691796874</v>
      </c>
      <c r="U443" s="80">
        <v>6918.3479541015604</v>
      </c>
      <c r="V443" s="80">
        <v>53860.816157031259</v>
      </c>
      <c r="W443" s="80">
        <v>5544.2123291015596</v>
      </c>
      <c r="X443" s="80">
        <v>19146.370248391366</v>
      </c>
      <c r="Y443" s="80">
        <v>19169.704445312491</v>
      </c>
      <c r="Z443" s="80">
        <v>427.90061990356446</v>
      </c>
      <c r="AA443" s="80">
        <v>26339.704994140608</v>
      </c>
      <c r="AB443" s="80">
        <v>38114.901636718758</v>
      </c>
      <c r="AC443" s="80">
        <v>27177.448937345671</v>
      </c>
      <c r="AD443" s="80">
        <v>29147.9935859375</v>
      </c>
      <c r="AE443" s="80">
        <v>10298.427300781239</v>
      </c>
      <c r="AF443" s="80">
        <v>49.837760593750005</v>
      </c>
      <c r="AG443" s="80">
        <v>20580.676925781248</v>
      </c>
      <c r="AH443" s="80">
        <v>32786.406125000001</v>
      </c>
      <c r="AI443" s="80">
        <v>12526.309521484391</v>
      </c>
      <c r="AJ443" s="80">
        <v>223.56363152538989</v>
      </c>
      <c r="AK443" s="80">
        <v>7128.5091099804677</v>
      </c>
      <c r="AL443" s="80">
        <v>16232.929048828133</v>
      </c>
      <c r="AM443" s="80">
        <v>18783.548904296858</v>
      </c>
      <c r="AN443" s="80">
        <v>3402.9865722656305</v>
      </c>
      <c r="AO443" s="80">
        <v>49110.247588867183</v>
      </c>
      <c r="AP443" s="80">
        <v>588.35670494018643</v>
      </c>
      <c r="AQ443" s="80">
        <v>73081.669610383775</v>
      </c>
      <c r="AR443" s="80">
        <v>55336.168847656278</v>
      </c>
      <c r="AS443" s="80">
        <v>47373.647472656237</v>
      </c>
      <c r="AT443" s="80">
        <v>15979.312366427916</v>
      </c>
      <c r="AU443" s="80">
        <v>55392.751087045486</v>
      </c>
      <c r="AV443" s="80">
        <v>20961.308742187499</v>
      </c>
      <c r="AW443" s="80">
        <v>2371.1071766180398</v>
      </c>
      <c r="AX443" s="80">
        <v>33598.173836669928</v>
      </c>
      <c r="AY443" s="81">
        <v>72558.814058593678</v>
      </c>
    </row>
    <row r="444" spans="1:51" x14ac:dyDescent="0.25">
      <c r="A444" s="78">
        <v>43788</v>
      </c>
      <c r="B444" s="79">
        <v>11</v>
      </c>
      <c r="C444" s="80">
        <v>44601.40888954667</v>
      </c>
      <c r="D444" s="80">
        <v>44029.961171875017</v>
      </c>
      <c r="E444" s="80">
        <v>17785.643388671895</v>
      </c>
      <c r="F444" s="80">
        <v>72186.913851562524</v>
      </c>
      <c r="G444" s="80">
        <v>41398.475763198803</v>
      </c>
      <c r="H444" s="80">
        <v>11749.383066859387</v>
      </c>
      <c r="I444" s="80">
        <v>46661.253935546876</v>
      </c>
      <c r="J444" s="80">
        <v>109.5963401794433</v>
      </c>
      <c r="K444" s="80">
        <v>21806.228944593749</v>
      </c>
      <c r="L444" s="80">
        <v>11915.154322165861</v>
      </c>
      <c r="M444" s="80">
        <v>42183.545103125012</v>
      </c>
      <c r="N444" s="80">
        <v>14950.367953124998</v>
      </c>
      <c r="O444" s="80">
        <v>63437.882002062513</v>
      </c>
      <c r="P444" s="80">
        <v>3681.3643521875001</v>
      </c>
      <c r="Q444" s="80">
        <v>33.320095062255859</v>
      </c>
      <c r="R444" s="80">
        <v>4844.2673461914064</v>
      </c>
      <c r="S444" s="80">
        <v>43594.670988281243</v>
      </c>
      <c r="T444" s="80">
        <v>17277.466414062525</v>
      </c>
      <c r="U444" s="80">
        <v>7739.7196230468908</v>
      </c>
      <c r="V444" s="80">
        <v>58332.993942968751</v>
      </c>
      <c r="W444" s="80">
        <v>5822.2268310546906</v>
      </c>
      <c r="X444" s="80">
        <v>22545.73268997193</v>
      </c>
      <c r="Y444" s="80">
        <v>19747.302718749997</v>
      </c>
      <c r="Z444" s="80">
        <v>443.26705679321282</v>
      </c>
      <c r="AA444" s="80">
        <v>28796.319859374988</v>
      </c>
      <c r="AB444" s="80">
        <v>40786.888874999997</v>
      </c>
      <c r="AC444" s="80">
        <v>30257.696629229897</v>
      </c>
      <c r="AD444" s="80">
        <v>32021.00698437501</v>
      </c>
      <c r="AE444" s="80">
        <v>10320.89456445311</v>
      </c>
      <c r="AF444" s="80">
        <v>49.837760593750005</v>
      </c>
      <c r="AG444" s="80">
        <v>21837.183656249999</v>
      </c>
      <c r="AH444" s="80">
        <v>34616.452113281259</v>
      </c>
      <c r="AI444" s="80">
        <v>14046.87524414062</v>
      </c>
      <c r="AJ444" s="80">
        <v>220.52423648242319</v>
      </c>
      <c r="AK444" s="80">
        <v>7137.4292834704602</v>
      </c>
      <c r="AL444" s="80">
        <v>17441.828439453122</v>
      </c>
      <c r="AM444" s="80">
        <v>20335.528134765624</v>
      </c>
      <c r="AN444" s="80">
        <v>3086.3786132812611</v>
      </c>
      <c r="AO444" s="80">
        <v>53857.919231445288</v>
      </c>
      <c r="AP444" s="80">
        <v>606.27693946472277</v>
      </c>
      <c r="AQ444" s="80">
        <v>82790.692360383793</v>
      </c>
      <c r="AR444" s="80">
        <v>59694.620919921872</v>
      </c>
      <c r="AS444" s="80">
        <v>50591.804507812507</v>
      </c>
      <c r="AT444" s="80">
        <v>17902.266575836533</v>
      </c>
      <c r="AU444" s="80">
        <v>60199.780411264212</v>
      </c>
      <c r="AV444" s="80">
        <v>22691.699171875003</v>
      </c>
      <c r="AW444" s="80">
        <v>2531.9928295712193</v>
      </c>
      <c r="AX444" s="80">
        <v>35850.370124511712</v>
      </c>
      <c r="AY444" s="81">
        <v>82723.050804687417</v>
      </c>
    </row>
    <row r="445" spans="1:51" x14ac:dyDescent="0.25">
      <c r="A445" s="78">
        <v>43788</v>
      </c>
      <c r="B445" s="79">
        <v>12</v>
      </c>
      <c r="C445" s="80">
        <v>48076.08838713124</v>
      </c>
      <c r="D445" s="80">
        <v>46685.479085937535</v>
      </c>
      <c r="E445" s="80">
        <v>19513.712666015632</v>
      </c>
      <c r="F445" s="80">
        <v>77090.720589843768</v>
      </c>
      <c r="G445" s="80">
        <v>43715.009848135283</v>
      </c>
      <c r="H445" s="80">
        <v>12261.430552265618</v>
      </c>
      <c r="I445" s="80">
        <v>49261.550015625005</v>
      </c>
      <c r="J445" s="80">
        <v>115.4092826843262</v>
      </c>
      <c r="K445" s="80">
        <v>22848.902556906229</v>
      </c>
      <c r="L445" s="80">
        <v>12607.903757712753</v>
      </c>
      <c r="M445" s="80">
        <v>44420.481652960931</v>
      </c>
      <c r="N445" s="80">
        <v>16844.797019531248</v>
      </c>
      <c r="O445" s="80">
        <v>66626.319047843746</v>
      </c>
      <c r="P445" s="80">
        <v>4194.310342200929</v>
      </c>
      <c r="Q445" s="80">
        <v>33.125486373901367</v>
      </c>
      <c r="R445" s="80">
        <v>6341.6465087890629</v>
      </c>
      <c r="S445" s="80">
        <v>46421.868289062499</v>
      </c>
      <c r="T445" s="80">
        <v>19059.149242187501</v>
      </c>
      <c r="U445" s="80">
        <v>8706.0187304687497</v>
      </c>
      <c r="V445" s="80">
        <v>63747.926658593751</v>
      </c>
      <c r="W445" s="80">
        <v>6174.6393798828103</v>
      </c>
      <c r="X445" s="80">
        <v>21995.992254116318</v>
      </c>
      <c r="Y445" s="80">
        <v>20386.53189453125</v>
      </c>
      <c r="Z445" s="80">
        <v>454.55175703735358</v>
      </c>
      <c r="AA445" s="80">
        <v>30588.99099804688</v>
      </c>
      <c r="AB445" s="80">
        <v>41924.323066406287</v>
      </c>
      <c r="AC445" s="80">
        <v>32403.08609487534</v>
      </c>
      <c r="AD445" s="80">
        <v>34673.968886718765</v>
      </c>
      <c r="AE445" s="80">
        <v>11302.317499999997</v>
      </c>
      <c r="AF445" s="80">
        <v>49.837760593750005</v>
      </c>
      <c r="AG445" s="80">
        <v>22956.945164062501</v>
      </c>
      <c r="AH445" s="80">
        <v>36985.49324218752</v>
      </c>
      <c r="AI445" s="80">
        <v>15088.774609374999</v>
      </c>
      <c r="AJ445" s="80">
        <v>214.05206737695391</v>
      </c>
      <c r="AK445" s="80">
        <v>7548.8215295251457</v>
      </c>
      <c r="AL445" s="80">
        <v>18691.450070312505</v>
      </c>
      <c r="AM445" s="80">
        <v>22152.864259765629</v>
      </c>
      <c r="AN445" s="80">
        <v>3762.9738769531305</v>
      </c>
      <c r="AO445" s="80">
        <v>57610.291394531268</v>
      </c>
      <c r="AP445" s="80">
        <v>620.03505673553354</v>
      </c>
      <c r="AQ445" s="80">
        <v>87785.751254915027</v>
      </c>
      <c r="AR445" s="80">
        <v>62409.961686523442</v>
      </c>
      <c r="AS445" s="80">
        <v>53420.955880859387</v>
      </c>
      <c r="AT445" s="80">
        <v>18828.931227213499</v>
      </c>
      <c r="AU445" s="80">
        <v>63604.58530188923</v>
      </c>
      <c r="AV445" s="80">
        <v>23796.875121093737</v>
      </c>
      <c r="AW445" s="80">
        <v>3852.7116061956785</v>
      </c>
      <c r="AX445" s="80">
        <v>36863.519815673819</v>
      </c>
      <c r="AY445" s="81">
        <v>87451.597937500017</v>
      </c>
    </row>
    <row r="446" spans="1:51" x14ac:dyDescent="0.25">
      <c r="A446" s="78">
        <v>43788</v>
      </c>
      <c r="B446" s="79">
        <v>13</v>
      </c>
      <c r="C446" s="80">
        <v>49454.10958286262</v>
      </c>
      <c r="D446" s="80">
        <v>48666.206472656238</v>
      </c>
      <c r="E446" s="80">
        <v>21293.96466796875</v>
      </c>
      <c r="F446" s="80">
        <v>80730.609089843769</v>
      </c>
      <c r="G446" s="80">
        <v>46878.459806890191</v>
      </c>
      <c r="H446" s="80">
        <v>12438.179777484389</v>
      </c>
      <c r="I446" s="80">
        <v>51281.912799804653</v>
      </c>
      <c r="J446" s="80">
        <v>114.79096794128421</v>
      </c>
      <c r="K446" s="80">
        <v>23902.88765803125</v>
      </c>
      <c r="L446" s="80">
        <v>13073.055209861192</v>
      </c>
      <c r="M446" s="80">
        <v>44567.871899463869</v>
      </c>
      <c r="N446" s="80">
        <v>18373.915886718743</v>
      </c>
      <c r="O446" s="80">
        <v>68987.463735046855</v>
      </c>
      <c r="P446" s="80">
        <v>4000.1752131518492</v>
      </c>
      <c r="Q446" s="80">
        <v>33.479596138000495</v>
      </c>
      <c r="R446" s="80">
        <v>6932.8641113281265</v>
      </c>
      <c r="S446" s="80">
        <v>49199.398222656266</v>
      </c>
      <c r="T446" s="80">
        <v>20553.632843750001</v>
      </c>
      <c r="U446" s="80">
        <v>9572.4534785156193</v>
      </c>
      <c r="V446" s="80">
        <v>67486.95255312504</v>
      </c>
      <c r="W446" s="80">
        <v>6061.4786376953098</v>
      </c>
      <c r="X446" s="80">
        <v>21548.591132617697</v>
      </c>
      <c r="Y446" s="80">
        <v>22088.663765624995</v>
      </c>
      <c r="Z446" s="80">
        <v>466.70957718505872</v>
      </c>
      <c r="AA446" s="80">
        <v>32899.934039062529</v>
      </c>
      <c r="AB446" s="80">
        <v>42848.839425781254</v>
      </c>
      <c r="AC446" s="80">
        <v>34199.530049896326</v>
      </c>
      <c r="AD446" s="80">
        <v>37580.051039062477</v>
      </c>
      <c r="AE446" s="80">
        <v>11852.454400390625</v>
      </c>
      <c r="AF446" s="80">
        <v>49.837760593750005</v>
      </c>
      <c r="AG446" s="80">
        <v>24224.371125000001</v>
      </c>
      <c r="AH446" s="80">
        <v>40025.873480468741</v>
      </c>
      <c r="AI446" s="80">
        <v>15862.086328125</v>
      </c>
      <c r="AJ446" s="80">
        <v>249.10688011718696</v>
      </c>
      <c r="AK446" s="80">
        <v>7473.5373560327153</v>
      </c>
      <c r="AL446" s="80">
        <v>20106.595357421891</v>
      </c>
      <c r="AM446" s="80">
        <v>23906.44266796876</v>
      </c>
      <c r="AN446" s="80">
        <v>4286.6235839843703</v>
      </c>
      <c r="AO446" s="80">
        <v>60924.25245117188</v>
      </c>
      <c r="AP446" s="80">
        <v>663.76807299499433</v>
      </c>
      <c r="AQ446" s="80">
        <v>90871.068981477511</v>
      </c>
      <c r="AR446" s="80">
        <v>65484.078261718787</v>
      </c>
      <c r="AS446" s="80">
        <v>56170.666115234366</v>
      </c>
      <c r="AT446" s="80">
        <v>19803.670442813862</v>
      </c>
      <c r="AU446" s="80">
        <v>66500.40925892051</v>
      </c>
      <c r="AV446" s="80">
        <v>25517.027398437505</v>
      </c>
      <c r="AW446" s="80">
        <v>4338.8051680186709</v>
      </c>
      <c r="AX446" s="80">
        <v>39389.436398925776</v>
      </c>
      <c r="AY446" s="81">
        <v>89825.391320312483</v>
      </c>
    </row>
    <row r="447" spans="1:51" x14ac:dyDescent="0.25">
      <c r="A447" s="78">
        <v>43788</v>
      </c>
      <c r="B447" s="79">
        <v>14</v>
      </c>
      <c r="C447" s="80">
        <v>50455.190300745802</v>
      </c>
      <c r="D447" s="80">
        <v>49164.170285156244</v>
      </c>
      <c r="E447" s="80">
        <v>22021.727910156253</v>
      </c>
      <c r="F447" s="80">
        <v>83143.150468750027</v>
      </c>
      <c r="G447" s="80">
        <v>45641.956217319901</v>
      </c>
      <c r="H447" s="80">
        <v>11765.65887953126</v>
      </c>
      <c r="I447" s="80">
        <v>52400.373761718751</v>
      </c>
      <c r="J447" s="80">
        <v>119.6082420349121</v>
      </c>
      <c r="K447" s="80">
        <v>24050.487392421881</v>
      </c>
      <c r="L447" s="80">
        <v>12603.864662009624</v>
      </c>
      <c r="M447" s="80">
        <v>44512.890430433596</v>
      </c>
      <c r="N447" s="80">
        <v>18987.373941406247</v>
      </c>
      <c r="O447" s="80">
        <v>69617.313377640618</v>
      </c>
      <c r="P447" s="80">
        <v>3834.0987402648907</v>
      </c>
      <c r="Q447" s="80">
        <v>34.032816886901855</v>
      </c>
      <c r="R447" s="80">
        <v>7320.9024780273239</v>
      </c>
      <c r="S447" s="80">
        <v>50387.937433593746</v>
      </c>
      <c r="T447" s="80">
        <v>21342.636468750014</v>
      </c>
      <c r="U447" s="80">
        <v>9887.9530976562601</v>
      </c>
      <c r="V447" s="80">
        <v>70511.097610156256</v>
      </c>
      <c r="W447" s="80">
        <v>5864.3866455078196</v>
      </c>
      <c r="X447" s="80">
        <v>21512.821046076493</v>
      </c>
      <c r="Y447" s="80">
        <v>22966.606683593742</v>
      </c>
      <c r="Z447" s="80">
        <v>474.6635431640625</v>
      </c>
      <c r="AA447" s="80">
        <v>32404.627572265639</v>
      </c>
      <c r="AB447" s="80">
        <v>43828.333789062504</v>
      </c>
      <c r="AC447" s="80">
        <v>35047.292853278719</v>
      </c>
      <c r="AD447" s="80">
        <v>39587.379515624998</v>
      </c>
      <c r="AE447" s="80">
        <v>12133.641800781241</v>
      </c>
      <c r="AF447" s="80">
        <v>49.837760593750005</v>
      </c>
      <c r="AG447" s="80">
        <v>24901.072671875001</v>
      </c>
      <c r="AH447" s="80">
        <v>43595.287042968746</v>
      </c>
      <c r="AI447" s="80">
        <v>15985.6078125</v>
      </c>
      <c r="AJ447" s="80">
        <v>209.52531703320409</v>
      </c>
      <c r="AK447" s="80">
        <v>6874.069252814942</v>
      </c>
      <c r="AL447" s="80">
        <v>21385.521595703125</v>
      </c>
      <c r="AM447" s="80">
        <v>24821.127091796887</v>
      </c>
      <c r="AN447" s="80">
        <v>4225.3969726562518</v>
      </c>
      <c r="AO447" s="80">
        <v>63165.184033203099</v>
      </c>
      <c r="AP447" s="80">
        <v>583.46734025360047</v>
      </c>
      <c r="AQ447" s="80">
        <v>92480.294579133755</v>
      </c>
      <c r="AR447" s="80">
        <v>65884.357906250036</v>
      </c>
      <c r="AS447" s="80">
        <v>57668.150691406248</v>
      </c>
      <c r="AT447" s="80">
        <v>19700.584630238372</v>
      </c>
      <c r="AU447" s="80">
        <v>68554.480610482991</v>
      </c>
      <c r="AV447" s="80">
        <v>27236.134039062508</v>
      </c>
      <c r="AW447" s="80">
        <v>4346.2503288225835</v>
      </c>
      <c r="AX447" s="80">
        <v>41941.238410644524</v>
      </c>
      <c r="AY447" s="81">
        <v>92340.585984375022</v>
      </c>
    </row>
    <row r="448" spans="1:51" x14ac:dyDescent="0.25">
      <c r="A448" s="78">
        <v>43788</v>
      </c>
      <c r="B448" s="79">
        <v>15</v>
      </c>
      <c r="C448" s="80">
        <v>50079.899274453855</v>
      </c>
      <c r="D448" s="80">
        <v>50493.094835937496</v>
      </c>
      <c r="E448" s="80">
        <v>22284.981171874995</v>
      </c>
      <c r="F448" s="80">
        <v>83207.369117187482</v>
      </c>
      <c r="G448" s="80">
        <v>44377.399310796456</v>
      </c>
      <c r="H448" s="80">
        <v>11891.929212718738</v>
      </c>
      <c r="I448" s="80">
        <v>52532.87966210935</v>
      </c>
      <c r="J448" s="80">
        <v>112.00630187988271</v>
      </c>
      <c r="K448" s="80">
        <v>24693.343033953126</v>
      </c>
      <c r="L448" s="80">
        <v>13587.035783103353</v>
      </c>
      <c r="M448" s="80">
        <v>45343.463466650392</v>
      </c>
      <c r="N448" s="80">
        <v>19122.945167968744</v>
      </c>
      <c r="O448" s="80">
        <v>70297.564447359357</v>
      </c>
      <c r="P448" s="80">
        <v>4102.6267088647455</v>
      </c>
      <c r="Q448" s="80">
        <v>33.92839527130127</v>
      </c>
      <c r="R448" s="80">
        <v>7663.2440185546802</v>
      </c>
      <c r="S448" s="80">
        <v>52158.709529296873</v>
      </c>
      <c r="T448" s="80">
        <v>21489.20855468751</v>
      </c>
      <c r="U448" s="80">
        <v>9720.7187246093799</v>
      </c>
      <c r="V448" s="80">
        <v>71830.013010937502</v>
      </c>
      <c r="W448" s="80">
        <v>6226.5027099609397</v>
      </c>
      <c r="X448" s="80">
        <v>21709.952822431704</v>
      </c>
      <c r="Y448" s="80">
        <v>23935.431960937502</v>
      </c>
      <c r="Z448" s="80">
        <v>522.26830064697276</v>
      </c>
      <c r="AA448" s="80">
        <v>34715.750267578114</v>
      </c>
      <c r="AB448" s="80">
        <v>44107.788667968744</v>
      </c>
      <c r="AC448" s="80">
        <v>34866.512471273563</v>
      </c>
      <c r="AD448" s="80">
        <v>41182.175660156245</v>
      </c>
      <c r="AE448" s="80">
        <v>13347.595603515629</v>
      </c>
      <c r="AF448" s="80">
        <v>49.837760593750005</v>
      </c>
      <c r="AG448" s="80">
        <v>25495.91559375</v>
      </c>
      <c r="AH448" s="80">
        <v>45227.744636718751</v>
      </c>
      <c r="AI448" s="80">
        <v>16720.1494140625</v>
      </c>
      <c r="AJ448" s="80">
        <v>196.78982580078195</v>
      </c>
      <c r="AK448" s="80">
        <v>7066.3535173791515</v>
      </c>
      <c r="AL448" s="80">
        <v>22499.764222656249</v>
      </c>
      <c r="AM448" s="80">
        <v>26128.652658203129</v>
      </c>
      <c r="AN448" s="80">
        <v>4923.0206054687496</v>
      </c>
      <c r="AO448" s="80">
        <v>64939.382822265608</v>
      </c>
      <c r="AP448" s="80">
        <v>630.54979074951098</v>
      </c>
      <c r="AQ448" s="80">
        <v>93479.713477571277</v>
      </c>
      <c r="AR448" s="80">
        <v>68288.621662109377</v>
      </c>
      <c r="AS448" s="80">
        <v>60234.838228515604</v>
      </c>
      <c r="AT448" s="80">
        <v>20585.606684283728</v>
      </c>
      <c r="AU448" s="80">
        <v>69905.520633920489</v>
      </c>
      <c r="AV448" s="80">
        <v>27737.260039062479</v>
      </c>
      <c r="AW448" s="80">
        <v>4342.9731760913428</v>
      </c>
      <c r="AX448" s="80">
        <v>43831.311284179712</v>
      </c>
      <c r="AY448" s="81">
        <v>92755.13444921872</v>
      </c>
    </row>
    <row r="449" spans="1:51" x14ac:dyDescent="0.25">
      <c r="A449" s="78">
        <v>43788</v>
      </c>
      <c r="B449" s="79">
        <v>16</v>
      </c>
      <c r="C449" s="80">
        <v>49699.306283843995</v>
      </c>
      <c r="D449" s="80">
        <v>51452.432265624986</v>
      </c>
      <c r="E449" s="80">
        <v>22403.716484375</v>
      </c>
      <c r="F449" s="80">
        <v>82777.697046875022</v>
      </c>
      <c r="G449" s="80">
        <v>45454.496134356028</v>
      </c>
      <c r="H449" s="80">
        <v>12488.447817156248</v>
      </c>
      <c r="I449" s="80">
        <v>52632.829758789107</v>
      </c>
      <c r="J449" s="80">
        <v>118.1904926300049</v>
      </c>
      <c r="K449" s="80">
        <v>25133.920990765622</v>
      </c>
      <c r="L449" s="80">
        <v>13850.845277244</v>
      </c>
      <c r="M449" s="80">
        <v>48388.928459363713</v>
      </c>
      <c r="N449" s="80">
        <v>19469.145664062497</v>
      </c>
      <c r="O449" s="80">
        <v>70086.446602140641</v>
      </c>
      <c r="P449" s="80">
        <v>4165.5852125915517</v>
      </c>
      <c r="Q449" s="80">
        <v>34.309920310974135</v>
      </c>
      <c r="R449" s="80">
        <v>7768.5509765625002</v>
      </c>
      <c r="S449" s="80">
        <v>52965.651199218752</v>
      </c>
      <c r="T449" s="80">
        <v>21367.021273437498</v>
      </c>
      <c r="U449" s="80">
        <v>9675.5543085937607</v>
      </c>
      <c r="V449" s="80">
        <v>72335.442514843744</v>
      </c>
      <c r="W449" s="80">
        <v>6580.2824707031195</v>
      </c>
      <c r="X449" s="80">
        <v>22454.052607339261</v>
      </c>
      <c r="Y449" s="80">
        <v>23138.6989296875</v>
      </c>
      <c r="Z449" s="80">
        <v>483.07751120605485</v>
      </c>
      <c r="AA449" s="80">
        <v>35447.168669921914</v>
      </c>
      <c r="AB449" s="80">
        <v>44317.307871093741</v>
      </c>
      <c r="AC449" s="80">
        <v>34752.700881526813</v>
      </c>
      <c r="AD449" s="80">
        <v>42028.299507812488</v>
      </c>
      <c r="AE449" s="80">
        <v>12676.664363281257</v>
      </c>
      <c r="AF449" s="80">
        <v>49.837760593750005</v>
      </c>
      <c r="AG449" s="80">
        <v>26049.854726562502</v>
      </c>
      <c r="AH449" s="80">
        <v>45521.738000000005</v>
      </c>
      <c r="AI449" s="80">
        <v>16916.87353515625</v>
      </c>
      <c r="AJ449" s="80">
        <v>254.87506296093716</v>
      </c>
      <c r="AK449" s="80">
        <v>7131.77552303833</v>
      </c>
      <c r="AL449" s="80">
        <v>22826.940607421868</v>
      </c>
      <c r="AM449" s="80">
        <v>27287.132396484369</v>
      </c>
      <c r="AN449" s="80">
        <v>5098.8360839843663</v>
      </c>
      <c r="AO449" s="80">
        <v>66118.525552734383</v>
      </c>
      <c r="AP449" s="80">
        <v>647.5624910495003</v>
      </c>
      <c r="AQ449" s="80">
        <v>94504.821977571264</v>
      </c>
      <c r="AR449" s="80">
        <v>69815.163980468787</v>
      </c>
      <c r="AS449" s="80">
        <v>60756.540476562499</v>
      </c>
      <c r="AT449" s="80">
        <v>19685.518118257492</v>
      </c>
      <c r="AU449" s="80">
        <v>69834.171188607987</v>
      </c>
      <c r="AV449" s="80">
        <v>28313.602964843751</v>
      </c>
      <c r="AW449" s="80">
        <v>4260.5995309881573</v>
      </c>
      <c r="AX449" s="80">
        <v>44454.164768066425</v>
      </c>
      <c r="AY449" s="81">
        <v>93808.63611718746</v>
      </c>
    </row>
    <row r="450" spans="1:51" x14ac:dyDescent="0.25">
      <c r="A450" s="78">
        <v>43788</v>
      </c>
      <c r="B450" s="79">
        <v>17</v>
      </c>
      <c r="C450" s="80">
        <v>49170.349009909543</v>
      </c>
      <c r="D450" s="80">
        <v>51545.581999999973</v>
      </c>
      <c r="E450" s="80">
        <v>22351.609277343756</v>
      </c>
      <c r="F450" s="80">
        <v>81768.295148437464</v>
      </c>
      <c r="G450" s="80">
        <v>46458.559688774956</v>
      </c>
      <c r="H450" s="80">
        <v>12398.443512953143</v>
      </c>
      <c r="I450" s="80">
        <v>51863.030270507814</v>
      </c>
      <c r="J450" s="80">
        <v>121.36989974975592</v>
      </c>
      <c r="K450" s="80">
        <v>25282.629857625016</v>
      </c>
      <c r="L450" s="80">
        <v>13586.415205954916</v>
      </c>
      <c r="M450" s="80">
        <v>47248.141118470601</v>
      </c>
      <c r="N450" s="80">
        <v>19892.363863281247</v>
      </c>
      <c r="O450" s="80">
        <v>68707.884440734386</v>
      </c>
      <c r="P450" s="80">
        <v>4070.5834514660628</v>
      </c>
      <c r="Q450" s="80">
        <v>33.888712882995605</v>
      </c>
      <c r="R450" s="80">
        <v>7859.0514648437493</v>
      </c>
      <c r="S450" s="80">
        <v>52738.109173828125</v>
      </c>
      <c r="T450" s="80">
        <v>21027.788732421879</v>
      </c>
      <c r="U450" s="80">
        <v>9443.9545332031194</v>
      </c>
      <c r="V450" s="80">
        <v>72066.740419531197</v>
      </c>
      <c r="W450" s="80">
        <v>6586.8163330078105</v>
      </c>
      <c r="X450" s="80">
        <v>23230.491121473606</v>
      </c>
      <c r="Y450" s="80">
        <v>23123.382578124998</v>
      </c>
      <c r="Z450" s="80">
        <v>486.9869943115234</v>
      </c>
      <c r="AA450" s="80">
        <v>34884.264478515608</v>
      </c>
      <c r="AB450" s="80">
        <v>43365.903929687491</v>
      </c>
      <c r="AC450" s="80">
        <v>34420.474903169015</v>
      </c>
      <c r="AD450" s="80">
        <v>41884.344074218752</v>
      </c>
      <c r="AE450" s="80">
        <v>14070.364699218779</v>
      </c>
      <c r="AF450" s="80">
        <v>49.837760593750005</v>
      </c>
      <c r="AG450" s="80">
        <v>25488.646523437499</v>
      </c>
      <c r="AH450" s="80">
        <v>46289.764437499995</v>
      </c>
      <c r="AI450" s="80">
        <v>16862.36572265625</v>
      </c>
      <c r="AJ450" s="80">
        <v>247.9093777792969</v>
      </c>
      <c r="AK450" s="80">
        <v>6966.0969053967274</v>
      </c>
      <c r="AL450" s="80">
        <v>22712.900474609385</v>
      </c>
      <c r="AM450" s="80">
        <v>27574.016535156246</v>
      </c>
      <c r="AN450" s="80">
        <v>4932.7135742187493</v>
      </c>
      <c r="AO450" s="80">
        <v>61817.72838867188</v>
      </c>
      <c r="AP450" s="80">
        <v>686.90903836151176</v>
      </c>
      <c r="AQ450" s="80">
        <v>91866.162915071283</v>
      </c>
      <c r="AR450" s="80">
        <v>68996.53011230471</v>
      </c>
      <c r="AS450" s="80">
        <v>60738.223148437515</v>
      </c>
      <c r="AT450" s="80">
        <v>18015.179420055858</v>
      </c>
      <c r="AU450" s="80">
        <v>68461.490872201743</v>
      </c>
      <c r="AV450" s="80">
        <v>28397.767914062497</v>
      </c>
      <c r="AW450" s="80">
        <v>3350.3597256292701</v>
      </c>
      <c r="AX450" s="80">
        <v>44313.114262695322</v>
      </c>
      <c r="AY450" s="81">
        <v>92612.454027343701</v>
      </c>
    </row>
    <row r="451" spans="1:51" x14ac:dyDescent="0.25">
      <c r="A451" s="78">
        <v>43788</v>
      </c>
      <c r="B451" s="79">
        <v>18</v>
      </c>
      <c r="C451" s="80">
        <v>47738.430379561549</v>
      </c>
      <c r="D451" s="80">
        <v>49204.225937499992</v>
      </c>
      <c r="E451" s="80">
        <v>21077.002011718749</v>
      </c>
      <c r="F451" s="80">
        <v>79330.002265625037</v>
      </c>
      <c r="G451" s="80">
        <v>44095.122634053288</v>
      </c>
      <c r="H451" s="80">
        <v>11347.725878828131</v>
      </c>
      <c r="I451" s="80">
        <v>48739.201720703109</v>
      </c>
      <c r="J451" s="80">
        <v>116.4728240966797</v>
      </c>
      <c r="K451" s="80">
        <v>23925.459517671865</v>
      </c>
      <c r="L451" s="80">
        <v>12257.19750478306</v>
      </c>
      <c r="M451" s="80">
        <v>43037.150861684931</v>
      </c>
      <c r="N451" s="80">
        <v>18844.206066406248</v>
      </c>
      <c r="O451" s="80">
        <v>64674.011641984362</v>
      </c>
      <c r="P451" s="80">
        <v>4110.4423274267574</v>
      </c>
      <c r="Q451" s="80">
        <v>34.092365264892571</v>
      </c>
      <c r="R451" s="80">
        <v>7885.42675781252</v>
      </c>
      <c r="S451" s="80">
        <v>51037.36122851562</v>
      </c>
      <c r="T451" s="80">
        <v>20353.676765625009</v>
      </c>
      <c r="U451" s="80">
        <v>8941.9682363281299</v>
      </c>
      <c r="V451" s="80">
        <v>69937.713056250053</v>
      </c>
      <c r="W451" s="80">
        <v>6097.2918945312595</v>
      </c>
      <c r="X451" s="80">
        <v>21207.286635473865</v>
      </c>
      <c r="Y451" s="80">
        <v>21788.373042968753</v>
      </c>
      <c r="Z451" s="80">
        <v>453.57005552978524</v>
      </c>
      <c r="AA451" s="80">
        <v>32577.302867187547</v>
      </c>
      <c r="AB451" s="80">
        <v>40252.793777343759</v>
      </c>
      <c r="AC451" s="80">
        <v>32724.065144271095</v>
      </c>
      <c r="AD451" s="80">
        <v>41463.384968750004</v>
      </c>
      <c r="AE451" s="80">
        <v>13843.783373109904</v>
      </c>
      <c r="AF451" s="80">
        <v>49.837760593750005</v>
      </c>
      <c r="AG451" s="80">
        <v>24507.453496093749</v>
      </c>
      <c r="AH451" s="80">
        <v>46331.225499999979</v>
      </c>
      <c r="AI451" s="80">
        <v>15574.826464843749</v>
      </c>
      <c r="AJ451" s="80">
        <v>234.06810519531194</v>
      </c>
      <c r="AK451" s="80">
        <v>6372.0511572320484</v>
      </c>
      <c r="AL451" s="80">
        <v>22563.438716796903</v>
      </c>
      <c r="AM451" s="80">
        <v>26708.197744140634</v>
      </c>
      <c r="AN451" s="80">
        <v>5209.6532714843815</v>
      </c>
      <c r="AO451" s="80">
        <v>61262.620879882808</v>
      </c>
      <c r="AP451" s="80">
        <v>524.97049504028314</v>
      </c>
      <c r="AQ451" s="80">
        <v>85438.153688508799</v>
      </c>
      <c r="AR451" s="80">
        <v>65448.336638671892</v>
      </c>
      <c r="AS451" s="80">
        <v>59230.407521484369</v>
      </c>
      <c r="AT451" s="80">
        <v>18029.243538585019</v>
      </c>
      <c r="AU451" s="80">
        <v>66442.656723764201</v>
      </c>
      <c r="AV451" s="80">
        <v>27597.216031249991</v>
      </c>
      <c r="AW451" s="80">
        <v>2852.6101385897878</v>
      </c>
      <c r="AX451" s="80">
        <v>44004.049660644559</v>
      </c>
      <c r="AY451" s="81">
        <v>88757.500953124967</v>
      </c>
    </row>
    <row r="452" spans="1:51" x14ac:dyDescent="0.25">
      <c r="A452" s="78">
        <v>43788</v>
      </c>
      <c r="B452" s="79">
        <v>19</v>
      </c>
      <c r="C452" s="80">
        <v>44689.678067743393</v>
      </c>
      <c r="D452" s="80">
        <v>44616.788531250029</v>
      </c>
      <c r="E452" s="80">
        <v>19651.264003906268</v>
      </c>
      <c r="F452" s="80">
        <v>74001.915554687439</v>
      </c>
      <c r="G452" s="80">
        <v>39821.656659854074</v>
      </c>
      <c r="H452" s="80">
        <v>8903.7822860078322</v>
      </c>
      <c r="I452" s="80">
        <v>43338.301697265648</v>
      </c>
      <c r="J452" s="80">
        <v>118.39938545227051</v>
      </c>
      <c r="K452" s="80">
        <v>21538.382469499993</v>
      </c>
      <c r="L452" s="80">
        <v>10432.085951072111</v>
      </c>
      <c r="M452" s="80">
        <v>37247.214024333538</v>
      </c>
      <c r="N452" s="80">
        <v>17527.941058593751</v>
      </c>
      <c r="O452" s="80">
        <v>57527.986481015629</v>
      </c>
      <c r="P452" s="80">
        <v>3872.0079208984366</v>
      </c>
      <c r="Q452" s="80">
        <v>34.111319541931152</v>
      </c>
      <c r="R452" s="80">
        <v>7694.2536865234306</v>
      </c>
      <c r="S452" s="80">
        <v>48162.252916015626</v>
      </c>
      <c r="T452" s="80">
        <v>19059.69524023437</v>
      </c>
      <c r="U452" s="80">
        <v>8086.9086972656296</v>
      </c>
      <c r="V452" s="80">
        <v>65352.048784374994</v>
      </c>
      <c r="W452" s="80">
        <v>5346.8268798828203</v>
      </c>
      <c r="X452" s="80">
        <v>18474.912642778152</v>
      </c>
      <c r="Y452" s="80">
        <v>18074.367589843747</v>
      </c>
      <c r="Z452" s="80">
        <v>466.45171893310567</v>
      </c>
      <c r="AA452" s="80">
        <v>29396.289267578115</v>
      </c>
      <c r="AB452" s="80">
        <v>33574.666857421878</v>
      </c>
      <c r="AC452" s="80">
        <v>30236.366706940917</v>
      </c>
      <c r="AD452" s="80">
        <v>40334.149238281243</v>
      </c>
      <c r="AE452" s="80">
        <v>12627.96944335938</v>
      </c>
      <c r="AF452" s="80">
        <v>49.837760593750005</v>
      </c>
      <c r="AG452" s="80">
        <v>23178.670757812499</v>
      </c>
      <c r="AH452" s="80">
        <v>45770.089667968743</v>
      </c>
      <c r="AI452" s="80">
        <v>13945.331640625</v>
      </c>
      <c r="AJ452" s="80">
        <v>171.9841024941411</v>
      </c>
      <c r="AK452" s="80">
        <v>6236.6404322290091</v>
      </c>
      <c r="AL452" s="80">
        <v>22578.819466796882</v>
      </c>
      <c r="AM452" s="80">
        <v>24712.173734375017</v>
      </c>
      <c r="AN452" s="80">
        <v>5097.1470703125015</v>
      </c>
      <c r="AO452" s="80">
        <v>56063.193074218754</v>
      </c>
      <c r="AP452" s="80">
        <v>121.13340055145176</v>
      </c>
      <c r="AQ452" s="80">
        <v>73558.740590852482</v>
      </c>
      <c r="AR452" s="80">
        <v>57262.691074218725</v>
      </c>
      <c r="AS452" s="80">
        <v>56618.07704296874</v>
      </c>
      <c r="AT452" s="80">
        <v>18380.366926112241</v>
      </c>
      <c r="AU452" s="80">
        <v>61001.725903451748</v>
      </c>
      <c r="AV452" s="80">
        <v>26553.840136718747</v>
      </c>
      <c r="AW452" s="80">
        <v>2653.0135402764954</v>
      </c>
      <c r="AX452" s="80">
        <v>43070.049797363274</v>
      </c>
      <c r="AY452" s="81">
        <v>77907.066570312512</v>
      </c>
    </row>
    <row r="453" spans="1:51" x14ac:dyDescent="0.25">
      <c r="A453" s="78">
        <v>43788</v>
      </c>
      <c r="B453" s="79">
        <v>20</v>
      </c>
      <c r="C453" s="80">
        <v>40590.459020790418</v>
      </c>
      <c r="D453" s="80">
        <v>42308.070570312528</v>
      </c>
      <c r="E453" s="80">
        <v>18426.513466796907</v>
      </c>
      <c r="F453" s="80">
        <v>67056.345890624973</v>
      </c>
      <c r="G453" s="80">
        <v>38066.822200158014</v>
      </c>
      <c r="H453" s="80">
        <v>7516.3777458984496</v>
      </c>
      <c r="I453" s="80">
        <v>36928.359985351555</v>
      </c>
      <c r="J453" s="80">
        <v>124.31676483154288</v>
      </c>
      <c r="K453" s="80">
        <v>19985.11595953126</v>
      </c>
      <c r="L453" s="80">
        <v>9848.4231297830356</v>
      </c>
      <c r="M453" s="80">
        <v>33610.374579158037</v>
      </c>
      <c r="N453" s="80">
        <v>16690.020765624999</v>
      </c>
      <c r="O453" s="80">
        <v>52182.720711281247</v>
      </c>
      <c r="P453" s="80">
        <v>3390.18828028807</v>
      </c>
      <c r="Q453" s="80">
        <v>33.675341606140137</v>
      </c>
      <c r="R453" s="80">
        <v>7674.5220214843703</v>
      </c>
      <c r="S453" s="80">
        <v>47482.536619140628</v>
      </c>
      <c r="T453" s="80">
        <v>18082.714968750013</v>
      </c>
      <c r="U453" s="80">
        <v>7497.4900546874997</v>
      </c>
      <c r="V453" s="80">
        <v>65384.155060156292</v>
      </c>
      <c r="W453" s="80">
        <v>4744.3514892578096</v>
      </c>
      <c r="X453" s="80">
        <v>17079.9615741579</v>
      </c>
      <c r="Y453" s="80">
        <v>18089.911824218754</v>
      </c>
      <c r="Z453" s="80">
        <v>427.75183116455094</v>
      </c>
      <c r="AA453" s="80">
        <v>28578.058394531246</v>
      </c>
      <c r="AB453" s="80">
        <v>27113.940800781264</v>
      </c>
      <c r="AC453" s="80">
        <v>28239.668243319626</v>
      </c>
      <c r="AD453" s="80">
        <v>40183.429414062506</v>
      </c>
      <c r="AE453" s="80">
        <v>11853.557888671881</v>
      </c>
      <c r="AF453" s="80">
        <v>49.837760593750005</v>
      </c>
      <c r="AG453" s="80">
        <v>22813.671484375001</v>
      </c>
      <c r="AH453" s="80">
        <v>45831.690695312493</v>
      </c>
      <c r="AI453" s="80">
        <v>13299.36225585938</v>
      </c>
      <c r="AJ453" s="80">
        <v>134.5677876015618</v>
      </c>
      <c r="AK453" s="80">
        <v>6350.2478045898433</v>
      </c>
      <c r="AL453" s="80">
        <v>23249.345832031257</v>
      </c>
      <c r="AM453" s="80">
        <v>23430.438982421863</v>
      </c>
      <c r="AN453" s="80">
        <v>5141.6748535156294</v>
      </c>
      <c r="AO453" s="80">
        <v>52790.897181640627</v>
      </c>
      <c r="AP453" s="80">
        <v>88.184599571762845</v>
      </c>
      <c r="AQ453" s="80">
        <v>60888.820817415057</v>
      </c>
      <c r="AR453" s="80">
        <v>52856.685781249995</v>
      </c>
      <c r="AS453" s="80">
        <v>56552.519748046885</v>
      </c>
      <c r="AT453" s="80">
        <v>16477.567219432352</v>
      </c>
      <c r="AU453" s="80">
        <v>57205.084868295475</v>
      </c>
      <c r="AV453" s="80">
        <v>26376.645746093742</v>
      </c>
      <c r="AW453" s="80">
        <v>2698.2601911904876</v>
      </c>
      <c r="AX453" s="80">
        <v>43694.152983398446</v>
      </c>
      <c r="AY453" s="81">
        <v>62506.852332031238</v>
      </c>
    </row>
    <row r="454" spans="1:51" x14ac:dyDescent="0.25">
      <c r="A454" s="78">
        <v>43788</v>
      </c>
      <c r="B454" s="79">
        <v>21</v>
      </c>
      <c r="C454" s="80">
        <v>37629.881741742007</v>
      </c>
      <c r="D454" s="80">
        <v>42572.851101562504</v>
      </c>
      <c r="E454" s="80">
        <v>18574.737978515644</v>
      </c>
      <c r="F454" s="80">
        <v>64526.734832031259</v>
      </c>
      <c r="G454" s="80">
        <v>38267.901278795129</v>
      </c>
      <c r="H454" s="80">
        <v>6749.0853193203229</v>
      </c>
      <c r="I454" s="80">
        <v>33758.293208984338</v>
      </c>
      <c r="J454" s="80">
        <v>130.35478401184071</v>
      </c>
      <c r="K454" s="80">
        <v>20357.423140796895</v>
      </c>
      <c r="L454" s="80">
        <v>9454.3270057596401</v>
      </c>
      <c r="M454" s="80">
        <v>33047.535407447933</v>
      </c>
      <c r="N454" s="80">
        <v>16545.821753906257</v>
      </c>
      <c r="O454" s="80">
        <v>51739.155488249991</v>
      </c>
      <c r="P454" s="80">
        <v>3457.0263161445869</v>
      </c>
      <c r="Q454" s="80">
        <v>34.305903434753411</v>
      </c>
      <c r="R454" s="80">
        <v>7161.8984252929731</v>
      </c>
      <c r="S454" s="80">
        <v>50007.318667968757</v>
      </c>
      <c r="T454" s="80">
        <v>17768.438764648439</v>
      </c>
      <c r="U454" s="80">
        <v>8068.1565839843697</v>
      </c>
      <c r="V454" s="80">
        <v>67733.243829687461</v>
      </c>
      <c r="W454" s="80">
        <v>4752.3072021484404</v>
      </c>
      <c r="X454" s="80">
        <v>16584.338241483001</v>
      </c>
      <c r="Y454" s="80">
        <v>18004.546937499999</v>
      </c>
      <c r="Z454" s="80">
        <v>405.50012635498035</v>
      </c>
      <c r="AA454" s="80">
        <v>29391.933845703126</v>
      </c>
      <c r="AB454" s="80">
        <v>23893.35341406252</v>
      </c>
      <c r="AC454" s="80">
        <v>28475.079296088181</v>
      </c>
      <c r="AD454" s="80">
        <v>41697.690687499991</v>
      </c>
      <c r="AE454" s="80">
        <v>12365.014693359353</v>
      </c>
      <c r="AF454" s="80">
        <v>49.837760593750005</v>
      </c>
      <c r="AG454" s="80">
        <v>24009.872683593749</v>
      </c>
      <c r="AH454" s="80">
        <v>48553.434472656263</v>
      </c>
      <c r="AI454" s="80">
        <v>13128.419091796881</v>
      </c>
      <c r="AJ454" s="80">
        <v>109.06105505859313</v>
      </c>
      <c r="AK454" s="80">
        <v>6478.1065326788739</v>
      </c>
      <c r="AL454" s="80">
        <v>24819.670365234379</v>
      </c>
      <c r="AM454" s="80">
        <v>22781.482687500011</v>
      </c>
      <c r="AN454" s="80">
        <v>5804.4572753906195</v>
      </c>
      <c r="AO454" s="80">
        <v>51751.265984375001</v>
      </c>
      <c r="AP454" s="80">
        <v>188.70296998168286</v>
      </c>
      <c r="AQ454" s="80">
        <v>52629.821942415023</v>
      </c>
      <c r="AR454" s="80">
        <v>53797.684904296882</v>
      </c>
      <c r="AS454" s="80">
        <v>59976.629517578127</v>
      </c>
      <c r="AT454" s="80">
        <v>16369.002981367499</v>
      </c>
      <c r="AU454" s="80">
        <v>58131.088844857986</v>
      </c>
      <c r="AV454" s="80">
        <v>27901.261249999992</v>
      </c>
      <c r="AW454" s="80">
        <v>3355.8455018170293</v>
      </c>
      <c r="AX454" s="80">
        <v>47202.998266601549</v>
      </c>
      <c r="AY454" s="81">
        <v>53032.280046875021</v>
      </c>
    </row>
    <row r="455" spans="1:51" x14ac:dyDescent="0.25">
      <c r="A455" s="78">
        <v>43788</v>
      </c>
      <c r="B455" s="79">
        <v>22</v>
      </c>
      <c r="C455" s="80">
        <v>38908.796196138297</v>
      </c>
      <c r="D455" s="80">
        <v>46505.621289062488</v>
      </c>
      <c r="E455" s="80">
        <v>21611.816181640628</v>
      </c>
      <c r="F455" s="80">
        <v>67782.457101562482</v>
      </c>
      <c r="G455" s="80">
        <v>43346.304662759336</v>
      </c>
      <c r="H455" s="80">
        <v>7022.3728769843883</v>
      </c>
      <c r="I455" s="80">
        <v>33206.199325195295</v>
      </c>
      <c r="J455" s="80">
        <v>147.8755798339844</v>
      </c>
      <c r="K455" s="80">
        <v>22086.61277014064</v>
      </c>
      <c r="L455" s="80">
        <v>9884.1400165018076</v>
      </c>
      <c r="M455" s="80">
        <v>36594.321894245426</v>
      </c>
      <c r="N455" s="80">
        <v>18348.087558593747</v>
      </c>
      <c r="O455" s="80">
        <v>53758.503565234372</v>
      </c>
      <c r="P455" s="80">
        <v>3591.7134296264444</v>
      </c>
      <c r="Q455" s="80">
        <v>34.13045597076416</v>
      </c>
      <c r="R455" s="80">
        <v>7963.0511718749985</v>
      </c>
      <c r="S455" s="80">
        <v>56765.763187500022</v>
      </c>
      <c r="T455" s="80">
        <v>19087.205546875011</v>
      </c>
      <c r="U455" s="80">
        <v>9891.0332109374995</v>
      </c>
      <c r="V455" s="80">
        <v>78582.927821093763</v>
      </c>
      <c r="W455" s="80">
        <v>5403.2304199218706</v>
      </c>
      <c r="X455" s="80">
        <v>17914.031494952524</v>
      </c>
      <c r="Y455" s="80">
        <v>19016.609230468748</v>
      </c>
      <c r="Z455" s="80">
        <v>407.72517809448243</v>
      </c>
      <c r="AA455" s="80">
        <v>32317.955755859355</v>
      </c>
      <c r="AB455" s="80">
        <v>22594.701742187513</v>
      </c>
      <c r="AC455" s="80">
        <v>31008.97156596963</v>
      </c>
      <c r="AD455" s="80">
        <v>47643.584339843757</v>
      </c>
      <c r="AE455" s="80">
        <v>13575.721898437499</v>
      </c>
      <c r="AF455" s="80">
        <v>49.837760593750005</v>
      </c>
      <c r="AG455" s="80">
        <v>27046.219578125001</v>
      </c>
      <c r="AH455" s="80">
        <v>57030.134765624993</v>
      </c>
      <c r="AI455" s="80">
        <v>13909.338427734381</v>
      </c>
      <c r="AJ455" s="80">
        <v>105.11513272265609</v>
      </c>
      <c r="AK455" s="80">
        <v>6529.3626190185541</v>
      </c>
      <c r="AL455" s="80">
        <v>28095.656255859372</v>
      </c>
      <c r="AM455" s="80">
        <v>25710.682085937486</v>
      </c>
      <c r="AN455" s="80">
        <v>6444.6480468750087</v>
      </c>
      <c r="AO455" s="80">
        <v>55752.289686523443</v>
      </c>
      <c r="AP455" s="80">
        <v>366.880245361329</v>
      </c>
      <c r="AQ455" s="80">
        <v>51447.159706086895</v>
      </c>
      <c r="AR455" s="80">
        <v>59022.745266601545</v>
      </c>
      <c r="AS455" s="80">
        <v>66959.527583984396</v>
      </c>
      <c r="AT455" s="80">
        <v>17318.087118583186</v>
      </c>
      <c r="AU455" s="80">
        <v>62025.39518079548</v>
      </c>
      <c r="AV455" s="80">
        <v>33151.460894531243</v>
      </c>
      <c r="AW455" s="80">
        <v>4589.2373695175083</v>
      </c>
      <c r="AX455" s="80">
        <v>55335.271452636727</v>
      </c>
      <c r="AY455" s="81">
        <v>49686.239310546895</v>
      </c>
    </row>
    <row r="456" spans="1:51" x14ac:dyDescent="0.25">
      <c r="A456" s="78">
        <v>43788</v>
      </c>
      <c r="B456" s="79">
        <v>23</v>
      </c>
      <c r="C456" s="80">
        <v>35588.935881529127</v>
      </c>
      <c r="D456" s="80">
        <v>44399.292218750008</v>
      </c>
      <c r="E456" s="80">
        <v>20481.911503906253</v>
      </c>
      <c r="F456" s="80">
        <v>62426.690046875003</v>
      </c>
      <c r="G456" s="80">
        <v>40488.368651040575</v>
      </c>
      <c r="H456" s="80">
        <v>7155.1265746015597</v>
      </c>
      <c r="I456" s="80">
        <v>30780.051972656242</v>
      </c>
      <c r="J456" s="80">
        <v>130.60391044616699</v>
      </c>
      <c r="K456" s="80">
        <v>21313.352865109377</v>
      </c>
      <c r="L456" s="80">
        <v>8916.7531239236778</v>
      </c>
      <c r="M456" s="80">
        <v>35665.826674766744</v>
      </c>
      <c r="N456" s="80">
        <v>17227.899320312499</v>
      </c>
      <c r="O456" s="80">
        <v>50743.049958140618</v>
      </c>
      <c r="P456" s="80">
        <v>3611.6238082768873</v>
      </c>
      <c r="Q456" s="80">
        <v>33.296632766723633</v>
      </c>
      <c r="R456" s="80">
        <v>7689.0838867187495</v>
      </c>
      <c r="S456" s="80">
        <v>55091.438945312504</v>
      </c>
      <c r="T456" s="80">
        <v>17435.025553710948</v>
      </c>
      <c r="U456" s="80">
        <v>9208.3225468750006</v>
      </c>
      <c r="V456" s="80">
        <v>75523.239756249983</v>
      </c>
      <c r="W456" s="80">
        <v>5353.8236816406297</v>
      </c>
      <c r="X456" s="80">
        <v>16879.171545470479</v>
      </c>
      <c r="Y456" s="80">
        <v>18542.833957031256</v>
      </c>
      <c r="Z456" s="80">
        <v>413.40087930908203</v>
      </c>
      <c r="AA456" s="80">
        <v>31414.523613281228</v>
      </c>
      <c r="AB456" s="80">
        <v>20699.899921875021</v>
      </c>
      <c r="AC456" s="80">
        <v>28832.456038911747</v>
      </c>
      <c r="AD456" s="80">
        <v>45248.750898437509</v>
      </c>
      <c r="AE456" s="80">
        <v>13097.804775390628</v>
      </c>
      <c r="AF456" s="80">
        <v>49.837760593750005</v>
      </c>
      <c r="AG456" s="80">
        <v>25797.230839843749</v>
      </c>
      <c r="AH456" s="80">
        <v>55868.598906250001</v>
      </c>
      <c r="AI456" s="80">
        <v>13113.40068359376</v>
      </c>
      <c r="AJ456" s="80">
        <v>111.84499990625</v>
      </c>
      <c r="AK456" s="80">
        <v>6157.7125366210812</v>
      </c>
      <c r="AL456" s="80">
        <v>27499.397875000017</v>
      </c>
      <c r="AM456" s="80">
        <v>24753.536500000017</v>
      </c>
      <c r="AN456" s="80">
        <v>6528.235498046879</v>
      </c>
      <c r="AO456" s="80">
        <v>53726.999948242177</v>
      </c>
      <c r="AP456" s="80">
        <v>333.40511730956894</v>
      </c>
      <c r="AQ456" s="80">
        <v>48499.004151399444</v>
      </c>
      <c r="AR456" s="80">
        <v>56425.022499023456</v>
      </c>
      <c r="AS456" s="80">
        <v>64494.612847656259</v>
      </c>
      <c r="AT456" s="80">
        <v>16517.180116064941</v>
      </c>
      <c r="AU456" s="80">
        <v>58209.732881967364</v>
      </c>
      <c r="AV456" s="80">
        <v>32576.155289062484</v>
      </c>
      <c r="AW456" s="80">
        <v>4642.4127056417947</v>
      </c>
      <c r="AX456" s="80">
        <v>53857.803469238279</v>
      </c>
      <c r="AY456" s="81">
        <v>46147.696863281242</v>
      </c>
    </row>
    <row r="457" spans="1:51" x14ac:dyDescent="0.25">
      <c r="A457" s="78">
        <v>43788</v>
      </c>
      <c r="B457" s="79">
        <v>24</v>
      </c>
      <c r="C457" s="80">
        <v>31131.032412949618</v>
      </c>
      <c r="D457" s="80">
        <v>40234.232859374984</v>
      </c>
      <c r="E457" s="80">
        <v>17951.225800781263</v>
      </c>
      <c r="F457" s="80">
        <v>55110.034300781248</v>
      </c>
      <c r="G457" s="80">
        <v>35606.855108071853</v>
      </c>
      <c r="H457" s="80">
        <v>6856.6598777421914</v>
      </c>
      <c r="I457" s="80">
        <v>27547.56948242187</v>
      </c>
      <c r="J457" s="80">
        <v>107.68021202087409</v>
      </c>
      <c r="K457" s="80">
        <v>19260.940728750011</v>
      </c>
      <c r="L457" s="80">
        <v>8825.8435135721229</v>
      </c>
      <c r="M457" s="80">
        <v>33624.174964277343</v>
      </c>
      <c r="N457" s="80">
        <v>15152.04684375</v>
      </c>
      <c r="O457" s="80">
        <v>45460.859669406273</v>
      </c>
      <c r="P457" s="80">
        <v>3217.8620342588442</v>
      </c>
      <c r="Q457" s="80">
        <v>32.609985351562493</v>
      </c>
      <c r="R457" s="80">
        <v>6769.15185546875</v>
      </c>
      <c r="S457" s="80">
        <v>49457.947513671883</v>
      </c>
      <c r="T457" s="80">
        <v>15297.36180566407</v>
      </c>
      <c r="U457" s="80">
        <v>8164.9075410156311</v>
      </c>
      <c r="V457" s="80">
        <v>66732.123939843761</v>
      </c>
      <c r="W457" s="80">
        <v>4866.6732421875095</v>
      </c>
      <c r="X457" s="80">
        <v>15692.84825423015</v>
      </c>
      <c r="Y457" s="80">
        <v>16488.624078124998</v>
      </c>
      <c r="Z457" s="80">
        <v>427.59880283203108</v>
      </c>
      <c r="AA457" s="80">
        <v>27674.746763671883</v>
      </c>
      <c r="AB457" s="80">
        <v>18736.10800195314</v>
      </c>
      <c r="AC457" s="80">
        <v>25543.596388329792</v>
      </c>
      <c r="AD457" s="80">
        <v>40129.438394531229</v>
      </c>
      <c r="AE457" s="80">
        <v>11980.757988281233</v>
      </c>
      <c r="AF457" s="80">
        <v>49.837760593750005</v>
      </c>
      <c r="AG457" s="80">
        <v>23073.630867187501</v>
      </c>
      <c r="AH457" s="80">
        <v>46004.145007812476</v>
      </c>
      <c r="AI457" s="80">
        <v>11668.964599609391</v>
      </c>
      <c r="AJ457" s="80">
        <v>91.104001193358954</v>
      </c>
      <c r="AK457" s="80">
        <v>5616.9088958740213</v>
      </c>
      <c r="AL457" s="80">
        <v>24669.195554687503</v>
      </c>
      <c r="AM457" s="80">
        <v>22022.634175781252</v>
      </c>
      <c r="AN457" s="80">
        <v>4489.791015625</v>
      </c>
      <c r="AO457" s="80">
        <v>48625.079598144548</v>
      </c>
      <c r="AP457" s="80">
        <v>311.61692053222703</v>
      </c>
      <c r="AQ457" s="80">
        <v>44763.708198274413</v>
      </c>
      <c r="AR457" s="80">
        <v>51303.79647851568</v>
      </c>
      <c r="AS457" s="80">
        <v>57614.023597656269</v>
      </c>
      <c r="AT457" s="80">
        <v>15498.329759542292</v>
      </c>
      <c r="AU457" s="80">
        <v>51844.144756967369</v>
      </c>
      <c r="AV457" s="80">
        <v>29237.272527343746</v>
      </c>
      <c r="AW457" s="80">
        <v>6848.4619762377961</v>
      </c>
      <c r="AX457" s="80">
        <v>48124.637976074227</v>
      </c>
      <c r="AY457" s="81">
        <v>41575.071539062468</v>
      </c>
    </row>
    <row r="458" spans="1:51" x14ac:dyDescent="0.25">
      <c r="A458" s="78">
        <v>43789</v>
      </c>
      <c r="B458" s="79">
        <v>1</v>
      </c>
      <c r="C458" s="80">
        <v>27492.307479696803</v>
      </c>
      <c r="D458" s="80">
        <v>35709.155960937504</v>
      </c>
      <c r="E458" s="80">
        <v>15289.807402343749</v>
      </c>
      <c r="F458" s="80">
        <v>47413.957927734373</v>
      </c>
      <c r="G458" s="80">
        <v>29779.293045571863</v>
      </c>
      <c r="H458" s="80">
        <v>6931.4447281562507</v>
      </c>
      <c r="I458" s="80">
        <v>24581.708175781241</v>
      </c>
      <c r="J458" s="80">
        <v>93.250059127807688</v>
      </c>
      <c r="K458" s="80">
        <v>16731.057687750013</v>
      </c>
      <c r="L458" s="80">
        <v>7745.6040506814925</v>
      </c>
      <c r="M458" s="80">
        <v>30774.208096175786</v>
      </c>
      <c r="N458" s="80">
        <v>13217.110738281252</v>
      </c>
      <c r="O458" s="80">
        <v>40280.502219890623</v>
      </c>
      <c r="P458" s="80">
        <v>2769.9251325316377</v>
      </c>
      <c r="Q458" s="80">
        <v>31.932670116424557</v>
      </c>
      <c r="R458" s="80">
        <v>5716.3708129882834</v>
      </c>
      <c r="S458" s="80">
        <v>42577.346236328129</v>
      </c>
      <c r="T458" s="80">
        <v>13562.84585351563</v>
      </c>
      <c r="U458" s="80">
        <v>7330.29047460938</v>
      </c>
      <c r="V458" s="80">
        <v>57669.195213281237</v>
      </c>
      <c r="W458" s="80">
        <v>4477.2653320312502</v>
      </c>
      <c r="X458" s="80">
        <v>14597.062709570677</v>
      </c>
      <c r="Y458" s="80">
        <v>15178.366390624999</v>
      </c>
      <c r="Z458" s="80">
        <v>391.35677350463862</v>
      </c>
      <c r="AA458" s="80">
        <v>23703.974259765637</v>
      </c>
      <c r="AB458" s="80">
        <v>17222.966437500007</v>
      </c>
      <c r="AC458" s="80">
        <v>22548.720148869619</v>
      </c>
      <c r="AD458" s="80">
        <v>33981.224871093742</v>
      </c>
      <c r="AE458" s="80">
        <v>11237.669626953146</v>
      </c>
      <c r="AF458" s="80">
        <v>49.837760593750005</v>
      </c>
      <c r="AG458" s="80">
        <v>19491.647597656251</v>
      </c>
      <c r="AH458" s="80">
        <v>37627.435652343738</v>
      </c>
      <c r="AI458" s="80">
        <v>10329.48564453126</v>
      </c>
      <c r="AJ458" s="80">
        <v>96.163770755860185</v>
      </c>
      <c r="AK458" s="80">
        <v>5305.4531890869248</v>
      </c>
      <c r="AL458" s="80">
        <v>20642.371970703141</v>
      </c>
      <c r="AM458" s="80">
        <v>18526.932184570305</v>
      </c>
      <c r="AN458" s="80">
        <v>4157.843115234371</v>
      </c>
      <c r="AO458" s="80">
        <v>42018.353321289069</v>
      </c>
      <c r="AP458" s="80">
        <v>266.096371826172</v>
      </c>
      <c r="AQ458" s="80">
        <v>40951.789857454103</v>
      </c>
      <c r="AR458" s="80">
        <v>44885.87409570314</v>
      </c>
      <c r="AS458" s="80">
        <v>49223.561888671866</v>
      </c>
      <c r="AT458" s="80">
        <v>14265.609507920881</v>
      </c>
      <c r="AU458" s="80">
        <v>45435.923542123615</v>
      </c>
      <c r="AV458" s="80">
        <v>25425.137542968765</v>
      </c>
      <c r="AW458" s="80">
        <v>7613.4879839670002</v>
      </c>
      <c r="AX458" s="80">
        <v>40489.774038085947</v>
      </c>
      <c r="AY458" s="81">
        <v>37929.350402343764</v>
      </c>
    </row>
    <row r="459" spans="1:51" x14ac:dyDescent="0.25">
      <c r="A459" s="78">
        <v>43789</v>
      </c>
      <c r="B459" s="79">
        <v>2</v>
      </c>
      <c r="C459" s="80">
        <v>24558.375540833091</v>
      </c>
      <c r="D459" s="80">
        <v>30618.010539062478</v>
      </c>
      <c r="E459" s="80">
        <v>13321.637968750001</v>
      </c>
      <c r="F459" s="80">
        <v>42136.402529296873</v>
      </c>
      <c r="G459" s="80">
        <v>25545.807791665608</v>
      </c>
      <c r="H459" s="80">
        <v>6853.0959862343825</v>
      </c>
      <c r="I459" s="80">
        <v>22338.1596923828</v>
      </c>
      <c r="J459" s="80">
        <v>80.969062805175696</v>
      </c>
      <c r="K459" s="80">
        <v>14517.371403515634</v>
      </c>
      <c r="L459" s="80">
        <v>7188.9845204080557</v>
      </c>
      <c r="M459" s="80">
        <v>29264.744889080237</v>
      </c>
      <c r="N459" s="80">
        <v>12106.972869140642</v>
      </c>
      <c r="O459" s="80">
        <v>36041.860511601575</v>
      </c>
      <c r="P459" s="80">
        <v>2568.4506561249141</v>
      </c>
      <c r="Q459" s="80">
        <v>31.384479999542243</v>
      </c>
      <c r="R459" s="80">
        <v>4638.18083496094</v>
      </c>
      <c r="S459" s="80">
        <v>35999.977695312467</v>
      </c>
      <c r="T459" s="80">
        <v>12255.719301757799</v>
      </c>
      <c r="U459" s="80">
        <v>6642.6501689453098</v>
      </c>
      <c r="V459" s="80">
        <v>50454.629821093753</v>
      </c>
      <c r="W459" s="80">
        <v>3808.1225097656302</v>
      </c>
      <c r="X459" s="80">
        <v>14020.310168882266</v>
      </c>
      <c r="Y459" s="80">
        <v>13414.224351562496</v>
      </c>
      <c r="Z459" s="80">
        <v>394.29425529174802</v>
      </c>
      <c r="AA459" s="80">
        <v>19921.099201171863</v>
      </c>
      <c r="AB459" s="80">
        <v>16013.506173828122</v>
      </c>
      <c r="AC459" s="80">
        <v>20120.736116395572</v>
      </c>
      <c r="AD459" s="80">
        <v>28217.92209765625</v>
      </c>
      <c r="AE459" s="80">
        <v>10437.202285156256</v>
      </c>
      <c r="AF459" s="80">
        <v>49.837760593750005</v>
      </c>
      <c r="AG459" s="80">
        <v>16346.540152343752</v>
      </c>
      <c r="AH459" s="80">
        <v>30433.500777343768</v>
      </c>
      <c r="AI459" s="80">
        <v>9218.8557128906195</v>
      </c>
      <c r="AJ459" s="80">
        <v>75.16396129296794</v>
      </c>
      <c r="AK459" s="80">
        <v>5008.0866470336896</v>
      </c>
      <c r="AL459" s="80">
        <v>17119.888462890631</v>
      </c>
      <c r="AM459" s="80">
        <v>16153.096285156247</v>
      </c>
      <c r="AN459" s="80">
        <v>3130.1711914062507</v>
      </c>
      <c r="AO459" s="80">
        <v>36470.304169921874</v>
      </c>
      <c r="AP459" s="80">
        <v>220.27673559570297</v>
      </c>
      <c r="AQ459" s="80">
        <v>38129.269120149394</v>
      </c>
      <c r="AR459" s="80">
        <v>39483.699791015599</v>
      </c>
      <c r="AS459" s="80">
        <v>41472.270707031246</v>
      </c>
      <c r="AT459" s="80">
        <v>12435.436088142593</v>
      </c>
      <c r="AU459" s="80">
        <v>39770.364296029868</v>
      </c>
      <c r="AV459" s="80">
        <v>20947.650003906252</v>
      </c>
      <c r="AW459" s="80">
        <v>6815.6876246575985</v>
      </c>
      <c r="AX459" s="80">
        <v>33070.127767333994</v>
      </c>
      <c r="AY459" s="81">
        <v>35021.276279296901</v>
      </c>
    </row>
    <row r="460" spans="1:51" x14ac:dyDescent="0.25">
      <c r="A460" s="78">
        <v>43789</v>
      </c>
      <c r="B460" s="79">
        <v>3</v>
      </c>
      <c r="C460" s="80">
        <v>23078.696361578968</v>
      </c>
      <c r="D460" s="80">
        <v>28253.546585937485</v>
      </c>
      <c r="E460" s="80">
        <v>12095.654667968753</v>
      </c>
      <c r="F460" s="80">
        <v>39053.193380859375</v>
      </c>
      <c r="G460" s="80">
        <v>22634.703555337488</v>
      </c>
      <c r="H460" s="80">
        <v>6729.6193866562508</v>
      </c>
      <c r="I460" s="80">
        <v>20663.641197265621</v>
      </c>
      <c r="J460" s="80">
        <v>79.810028076171903</v>
      </c>
      <c r="K460" s="80">
        <v>13233.074345898434</v>
      </c>
      <c r="L460" s="80">
        <v>7087.666405173668</v>
      </c>
      <c r="M460" s="80">
        <v>26114.31694489648</v>
      </c>
      <c r="N460" s="80">
        <v>11316.632925781247</v>
      </c>
      <c r="O460" s="80">
        <v>33088.461180031256</v>
      </c>
      <c r="P460" s="80">
        <v>2405.6449960330251</v>
      </c>
      <c r="Q460" s="80">
        <v>31.985049247741699</v>
      </c>
      <c r="R460" s="80">
        <v>4056.1351501464837</v>
      </c>
      <c r="S460" s="80">
        <v>31724.963738281258</v>
      </c>
      <c r="T460" s="80">
        <v>11474.136260742189</v>
      </c>
      <c r="U460" s="80">
        <v>6208.1452744140706</v>
      </c>
      <c r="V460" s="80">
        <v>44664.295560937499</v>
      </c>
      <c r="W460" s="80">
        <v>3503.8793457031302</v>
      </c>
      <c r="X460" s="80">
        <v>13779.501393171078</v>
      </c>
      <c r="Y460" s="80">
        <v>12138.678890625002</v>
      </c>
      <c r="Z460" s="80">
        <v>368.10947371215815</v>
      </c>
      <c r="AA460" s="80">
        <v>17969.046418945327</v>
      </c>
      <c r="AB460" s="80">
        <v>15334.189283203139</v>
      </c>
      <c r="AC460" s="80">
        <v>18776.877180958698</v>
      </c>
      <c r="AD460" s="80">
        <v>25101.938201171892</v>
      </c>
      <c r="AE460" s="80">
        <v>9985.3265332031278</v>
      </c>
      <c r="AF460" s="80">
        <v>49.837760593750005</v>
      </c>
      <c r="AG460" s="80">
        <v>14386.500894531251</v>
      </c>
      <c r="AH460" s="80">
        <v>28269.979867187492</v>
      </c>
      <c r="AI460" s="80">
        <v>8472.1170898437504</v>
      </c>
      <c r="AJ460" s="80">
        <v>87.412793873046951</v>
      </c>
      <c r="AK460" s="80">
        <v>4720.455226135261</v>
      </c>
      <c r="AL460" s="80">
        <v>14806.609064453134</v>
      </c>
      <c r="AM460" s="80">
        <v>14388.393799804719</v>
      </c>
      <c r="AN460" s="80">
        <v>2526.564501953133</v>
      </c>
      <c r="AO460" s="80">
        <v>32615.043375488287</v>
      </c>
      <c r="AP460" s="80">
        <v>186.82200097656198</v>
      </c>
      <c r="AQ460" s="80">
        <v>36047.622050813443</v>
      </c>
      <c r="AR460" s="80">
        <v>35797.305261230467</v>
      </c>
      <c r="AS460" s="80">
        <v>36733.174960937504</v>
      </c>
      <c r="AT460" s="80">
        <v>11939.691181423063</v>
      </c>
      <c r="AU460" s="80">
        <v>36198.791606576699</v>
      </c>
      <c r="AV460" s="80">
        <v>18071.31680859375</v>
      </c>
      <c r="AW460" s="80">
        <v>5404.4276314257886</v>
      </c>
      <c r="AX460" s="80">
        <v>28788.206639404285</v>
      </c>
      <c r="AY460" s="81">
        <v>33077.72552343749</v>
      </c>
    </row>
    <row r="461" spans="1:51" x14ac:dyDescent="0.25">
      <c r="A461" s="78">
        <v>43789</v>
      </c>
      <c r="B461" s="79">
        <v>4</v>
      </c>
      <c r="C461" s="80">
        <v>22319.364066735081</v>
      </c>
      <c r="D461" s="80">
        <v>26234.371203124985</v>
      </c>
      <c r="E461" s="80">
        <v>11420.84467285157</v>
      </c>
      <c r="F461" s="80">
        <v>37269.868187499997</v>
      </c>
      <c r="G461" s="80">
        <v>21358.230289712475</v>
      </c>
      <c r="H461" s="80">
        <v>6708.041553164071</v>
      </c>
      <c r="I461" s="80">
        <v>20023.27945117186</v>
      </c>
      <c r="J461" s="80">
        <v>75.452901840210004</v>
      </c>
      <c r="K461" s="80">
        <v>12470.320909257833</v>
      </c>
      <c r="L461" s="80">
        <v>6945.0337030252294</v>
      </c>
      <c r="M461" s="80">
        <v>26420.952450444569</v>
      </c>
      <c r="N461" s="80">
        <v>10811.29765429687</v>
      </c>
      <c r="O461" s="80">
        <v>31598.165495039069</v>
      </c>
      <c r="P461" s="80">
        <v>2432.572489566408</v>
      </c>
      <c r="Q461" s="80">
        <v>30.835186004638661</v>
      </c>
      <c r="R461" s="80">
        <v>3760.3845581054702</v>
      </c>
      <c r="S461" s="80">
        <v>29569.123691406257</v>
      </c>
      <c r="T461" s="80">
        <v>11028.005922851569</v>
      </c>
      <c r="U461" s="80">
        <v>5937.0448134765702</v>
      </c>
      <c r="V461" s="80">
        <v>40244.896063281252</v>
      </c>
      <c r="W461" s="80">
        <v>3614.2080566406303</v>
      </c>
      <c r="X461" s="80">
        <v>11786.248784202184</v>
      </c>
      <c r="Y461" s="80">
        <v>11832.104140625001</v>
      </c>
      <c r="Z461" s="80">
        <v>375.11090687866204</v>
      </c>
      <c r="AA461" s="80">
        <v>16243.436641601578</v>
      </c>
      <c r="AB461" s="80">
        <v>14990.907803710952</v>
      </c>
      <c r="AC461" s="80">
        <v>17911.58526977678</v>
      </c>
      <c r="AD461" s="80">
        <v>23511.907013671847</v>
      </c>
      <c r="AE461" s="80">
        <v>9124.9620810546967</v>
      </c>
      <c r="AF461" s="80">
        <v>49.837760593750005</v>
      </c>
      <c r="AG461" s="80">
        <v>13380.301855468748</v>
      </c>
      <c r="AH461" s="80">
        <v>25846.637050781253</v>
      </c>
      <c r="AI461" s="80">
        <v>7946.8286621093703</v>
      </c>
      <c r="AJ461" s="80">
        <v>82.856705919921922</v>
      </c>
      <c r="AK461" s="80">
        <v>4692.5711227417041</v>
      </c>
      <c r="AL461" s="80">
        <v>13654.020781249992</v>
      </c>
      <c r="AM461" s="80">
        <v>13247.347783203133</v>
      </c>
      <c r="AN461" s="80">
        <v>3053.5614746093706</v>
      </c>
      <c r="AO461" s="80">
        <v>30537.851129882813</v>
      </c>
      <c r="AP461" s="80">
        <v>163.62642297363206</v>
      </c>
      <c r="AQ461" s="80">
        <v>34961.161137727511</v>
      </c>
      <c r="AR461" s="80">
        <v>33662.809952148426</v>
      </c>
      <c r="AS461" s="80">
        <v>34072.549832031254</v>
      </c>
      <c r="AT461" s="80">
        <v>11403.250240952018</v>
      </c>
      <c r="AU461" s="80">
        <v>34567.052622201743</v>
      </c>
      <c r="AV461" s="80">
        <v>16930.90067578126</v>
      </c>
      <c r="AW461" s="80">
        <v>4290.1263200543372</v>
      </c>
      <c r="AX461" s="80">
        <v>26470.374852294917</v>
      </c>
      <c r="AY461" s="81">
        <v>31946.620617187538</v>
      </c>
    </row>
    <row r="462" spans="1:51" x14ac:dyDescent="0.25">
      <c r="A462" s="78">
        <v>43789</v>
      </c>
      <c r="B462" s="79">
        <v>5</v>
      </c>
      <c r="C462" s="80">
        <v>21504.997740826173</v>
      </c>
      <c r="D462" s="80">
        <v>25564.84920703126</v>
      </c>
      <c r="E462" s="80">
        <v>11174.217055664067</v>
      </c>
      <c r="F462" s="80">
        <v>36689.835906250002</v>
      </c>
      <c r="G462" s="80">
        <v>20579.081266274985</v>
      </c>
      <c r="H462" s="80">
        <v>6680.9673746249782</v>
      </c>
      <c r="I462" s="80">
        <v>19531.17920751953</v>
      </c>
      <c r="J462" s="80">
        <v>73.338657379150504</v>
      </c>
      <c r="K462" s="80">
        <v>12112.30587603908</v>
      </c>
      <c r="L462" s="80">
        <v>6586.8934520486855</v>
      </c>
      <c r="M462" s="80">
        <v>25734.693666535171</v>
      </c>
      <c r="N462" s="80">
        <v>10310.04683398437</v>
      </c>
      <c r="O462" s="80">
        <v>31295.287223523432</v>
      </c>
      <c r="P462" s="80">
        <v>2478.9237785681748</v>
      </c>
      <c r="Q462" s="80">
        <v>30.467110157012929</v>
      </c>
      <c r="R462" s="80">
        <v>3644.4327087402339</v>
      </c>
      <c r="S462" s="80">
        <v>28501.067138671879</v>
      </c>
      <c r="T462" s="80">
        <v>10928.107346679692</v>
      </c>
      <c r="U462" s="80">
        <v>5796.2603085937499</v>
      </c>
      <c r="V462" s="80">
        <v>38100.391436328136</v>
      </c>
      <c r="W462" s="80">
        <v>3544.47443847657</v>
      </c>
      <c r="X462" s="80">
        <v>12333.41514947104</v>
      </c>
      <c r="Y462" s="80">
        <v>11803.667484374999</v>
      </c>
      <c r="Z462" s="80">
        <v>370.85330535888681</v>
      </c>
      <c r="AA462" s="80">
        <v>15448.44495019532</v>
      </c>
      <c r="AB462" s="80">
        <v>14906.54702441406</v>
      </c>
      <c r="AC462" s="80">
        <v>17760.854221916354</v>
      </c>
      <c r="AD462" s="80">
        <v>22756.123994140638</v>
      </c>
      <c r="AE462" s="80">
        <v>9006.1281582031588</v>
      </c>
      <c r="AF462" s="80">
        <v>49.837760593750005</v>
      </c>
      <c r="AG462" s="80">
        <v>13125.313296875</v>
      </c>
      <c r="AH462" s="80">
        <v>25355.689820312498</v>
      </c>
      <c r="AI462" s="80">
        <v>7730.1934082031294</v>
      </c>
      <c r="AJ462" s="80">
        <v>68.813230472656926</v>
      </c>
      <c r="AK462" s="80">
        <v>4552.7834121704036</v>
      </c>
      <c r="AL462" s="80">
        <v>12986.804929687492</v>
      </c>
      <c r="AM462" s="80">
        <v>12899.904001953146</v>
      </c>
      <c r="AN462" s="80">
        <v>2552.1238281249989</v>
      </c>
      <c r="AO462" s="80">
        <v>29488.808350097661</v>
      </c>
      <c r="AP462" s="80">
        <v>187.222367919921</v>
      </c>
      <c r="AQ462" s="80">
        <v>34333.825323274388</v>
      </c>
      <c r="AR462" s="80">
        <v>32631.668183593742</v>
      </c>
      <c r="AS462" s="80">
        <v>33193.243228515617</v>
      </c>
      <c r="AT462" s="80">
        <v>11320.690165610798</v>
      </c>
      <c r="AU462" s="80">
        <v>33934.938657358005</v>
      </c>
      <c r="AV462" s="80">
        <v>15735.130621093755</v>
      </c>
      <c r="AW462" s="80">
        <v>3955.0007843781218</v>
      </c>
      <c r="AX462" s="80">
        <v>25640.043845214863</v>
      </c>
      <c r="AY462" s="81">
        <v>31442.823246093783</v>
      </c>
    </row>
    <row r="463" spans="1:51" x14ac:dyDescent="0.25">
      <c r="A463" s="78">
        <v>43789</v>
      </c>
      <c r="B463" s="79">
        <v>6</v>
      </c>
      <c r="C463" s="80">
        <v>21004.828656159931</v>
      </c>
      <c r="D463" s="80">
        <v>26541.110792968746</v>
      </c>
      <c r="E463" s="80">
        <v>11156.246782226572</v>
      </c>
      <c r="F463" s="80">
        <v>36687.829513671859</v>
      </c>
      <c r="G463" s="80">
        <v>21055.415168618714</v>
      </c>
      <c r="H463" s="80">
        <v>6854.6312697343792</v>
      </c>
      <c r="I463" s="80">
        <v>19696.128830078131</v>
      </c>
      <c r="J463" s="80">
        <v>75.083253860473604</v>
      </c>
      <c r="K463" s="80">
        <v>12362.743219593762</v>
      </c>
      <c r="L463" s="80">
        <v>7009.4680262674219</v>
      </c>
      <c r="M463" s="80">
        <v>24959.027365535145</v>
      </c>
      <c r="N463" s="80">
        <v>10199.371203125011</v>
      </c>
      <c r="O463" s="80">
        <v>31732.81529522657</v>
      </c>
      <c r="P463" s="80">
        <v>2321.9409617530096</v>
      </c>
      <c r="Q463" s="80">
        <v>30.501301765441891</v>
      </c>
      <c r="R463" s="80">
        <v>3669.5805236816404</v>
      </c>
      <c r="S463" s="80">
        <v>28555.688021484366</v>
      </c>
      <c r="T463" s="80">
        <v>10816.331431640641</v>
      </c>
      <c r="U463" s="80">
        <v>5737.2550898437603</v>
      </c>
      <c r="V463" s="80">
        <v>38217.420776171908</v>
      </c>
      <c r="W463" s="80">
        <v>3460.5534912109397</v>
      </c>
      <c r="X463" s="80">
        <v>12986.709906635215</v>
      </c>
      <c r="Y463" s="80">
        <v>11529.196472656249</v>
      </c>
      <c r="Z463" s="80">
        <v>391.41085329589845</v>
      </c>
      <c r="AA463" s="80">
        <v>15822.93153320312</v>
      </c>
      <c r="AB463" s="80">
        <v>15203.445278320331</v>
      </c>
      <c r="AC463" s="80">
        <v>17753.916539938062</v>
      </c>
      <c r="AD463" s="80">
        <v>23012.445230468755</v>
      </c>
      <c r="AE463" s="80">
        <v>9336.0978818359508</v>
      </c>
      <c r="AF463" s="80">
        <v>49.837760593750005</v>
      </c>
      <c r="AG463" s="80">
        <v>13308.205328124999</v>
      </c>
      <c r="AH463" s="80">
        <v>26767.768382812494</v>
      </c>
      <c r="AI463" s="80">
        <v>7824.5256347656195</v>
      </c>
      <c r="AJ463" s="80">
        <v>85.393063404298061</v>
      </c>
      <c r="AK463" s="80">
        <v>4613.7824600219683</v>
      </c>
      <c r="AL463" s="80">
        <v>13070.451795898443</v>
      </c>
      <c r="AM463" s="80">
        <v>12594.906568359376</v>
      </c>
      <c r="AN463" s="80">
        <v>1867.1784179687293</v>
      </c>
      <c r="AO463" s="80">
        <v>29431.175895507815</v>
      </c>
      <c r="AP463" s="80">
        <v>182.60620129394505</v>
      </c>
      <c r="AQ463" s="80">
        <v>34333.671487336898</v>
      </c>
      <c r="AR463" s="80">
        <v>32838.37544580079</v>
      </c>
      <c r="AS463" s="80">
        <v>33500.069943359376</v>
      </c>
      <c r="AT463" s="80">
        <v>11143.098753920634</v>
      </c>
      <c r="AU463" s="80">
        <v>33985.757559701728</v>
      </c>
      <c r="AV463" s="80">
        <v>16284.566441406248</v>
      </c>
      <c r="AW463" s="80">
        <v>2183.4996722602264</v>
      </c>
      <c r="AX463" s="80">
        <v>25878.372841796881</v>
      </c>
      <c r="AY463" s="81">
        <v>31540.372613281263</v>
      </c>
    </row>
    <row r="464" spans="1:51" x14ac:dyDescent="0.25">
      <c r="A464" s="78">
        <v>43789</v>
      </c>
      <c r="B464" s="79">
        <v>7</v>
      </c>
      <c r="C464" s="80">
        <v>21092.962292537733</v>
      </c>
      <c r="D464" s="80">
        <v>27995.896734375012</v>
      </c>
      <c r="E464" s="80">
        <v>12245.247978515643</v>
      </c>
      <c r="F464" s="80">
        <v>40013.46885546876</v>
      </c>
      <c r="G464" s="80">
        <v>23677.940597545483</v>
      </c>
      <c r="H464" s="80">
        <v>6698.6658199687536</v>
      </c>
      <c r="I464" s="80">
        <v>21691.830041503916</v>
      </c>
      <c r="J464" s="80">
        <v>73.48894500732419</v>
      </c>
      <c r="K464" s="80">
        <v>13472.711368414077</v>
      </c>
      <c r="L464" s="80">
        <v>7095.0934618143192</v>
      </c>
      <c r="M464" s="80">
        <v>26708.589617299818</v>
      </c>
      <c r="N464" s="80">
        <v>10670.332541015619</v>
      </c>
      <c r="O464" s="80">
        <v>34971.343518453126</v>
      </c>
      <c r="P464" s="80">
        <v>2691.3578995204416</v>
      </c>
      <c r="Q464" s="80">
        <v>30.395751476287828</v>
      </c>
      <c r="R464" s="80">
        <v>4059.8066528320319</v>
      </c>
      <c r="S464" s="80">
        <v>30526.367370117183</v>
      </c>
      <c r="T464" s="80">
        <v>10920.093491210941</v>
      </c>
      <c r="U464" s="80">
        <v>6034.0443378906302</v>
      </c>
      <c r="V464" s="80">
        <v>42197.255917968731</v>
      </c>
      <c r="W464" s="80">
        <v>3435.3785644531299</v>
      </c>
      <c r="X464" s="80">
        <v>13077.411348655702</v>
      </c>
      <c r="Y464" s="80">
        <v>12279.700886718751</v>
      </c>
      <c r="Z464" s="80">
        <v>347.7288969360352</v>
      </c>
      <c r="AA464" s="80">
        <v>17053.716971679703</v>
      </c>
      <c r="AB464" s="80">
        <v>16989.895156250011</v>
      </c>
      <c r="AC464" s="80">
        <v>18730.553675680239</v>
      </c>
      <c r="AD464" s="80">
        <v>25294.027361328132</v>
      </c>
      <c r="AE464" s="80">
        <v>9558.9230576171994</v>
      </c>
      <c r="AF464" s="80">
        <v>49.837760593750005</v>
      </c>
      <c r="AG464" s="80">
        <v>13987.195984375001</v>
      </c>
      <c r="AH464" s="80">
        <v>29047.659972656245</v>
      </c>
      <c r="AI464" s="80">
        <v>8117.3143066406201</v>
      </c>
      <c r="AJ464" s="80">
        <v>78.211092095703009</v>
      </c>
      <c r="AK464" s="80">
        <v>4784.1635334014891</v>
      </c>
      <c r="AL464" s="80">
        <v>14127.428430664073</v>
      </c>
      <c r="AM464" s="80">
        <v>13456.510615234385</v>
      </c>
      <c r="AN464" s="80">
        <v>2913.7602050781315</v>
      </c>
      <c r="AO464" s="80">
        <v>31683.29821972657</v>
      </c>
      <c r="AP464" s="80">
        <v>186.50747892483406</v>
      </c>
      <c r="AQ464" s="80">
        <v>36365.961929719721</v>
      </c>
      <c r="AR464" s="80">
        <v>36198.966144531259</v>
      </c>
      <c r="AS464" s="80">
        <v>36733.783005859368</v>
      </c>
      <c r="AT464" s="80">
        <v>11709.498198037636</v>
      </c>
      <c r="AU464" s="80">
        <v>37604.370915170475</v>
      </c>
      <c r="AV464" s="80">
        <v>17066.294625000002</v>
      </c>
      <c r="AW464" s="80">
        <v>2272.3868017535392</v>
      </c>
      <c r="AX464" s="80">
        <v>27725.056630859388</v>
      </c>
      <c r="AY464" s="81">
        <v>33219.712080078119</v>
      </c>
    </row>
    <row r="465" spans="1:51" x14ac:dyDescent="0.25">
      <c r="A465" s="78">
        <v>43789</v>
      </c>
      <c r="B465" s="79">
        <v>8</v>
      </c>
      <c r="C465" s="80">
        <v>25225.252408546432</v>
      </c>
      <c r="D465" s="80">
        <v>30333.759378906238</v>
      </c>
      <c r="E465" s="80">
        <v>14018.188740234382</v>
      </c>
      <c r="F465" s="80">
        <v>49517.731179687493</v>
      </c>
      <c r="G465" s="80">
        <v>24928.652122933505</v>
      </c>
      <c r="H465" s="80">
        <v>6725.6925246562496</v>
      </c>
      <c r="I465" s="80">
        <v>27908.629176757815</v>
      </c>
      <c r="J465" s="80">
        <v>88.352048873901296</v>
      </c>
      <c r="K465" s="80">
        <v>15454.971582140628</v>
      </c>
      <c r="L465" s="80">
        <v>7640.432799704944</v>
      </c>
      <c r="M465" s="80">
        <v>28712.988743395108</v>
      </c>
      <c r="N465" s="80">
        <v>11592.631095703118</v>
      </c>
      <c r="O465" s="80">
        <v>42076.810085468758</v>
      </c>
      <c r="P465" s="80">
        <v>2825.3922054133968</v>
      </c>
      <c r="Q465" s="80">
        <v>31.697220325469971</v>
      </c>
      <c r="R465" s="80">
        <v>4158.2758361816414</v>
      </c>
      <c r="S465" s="80">
        <v>33119.17095312498</v>
      </c>
      <c r="T465" s="80">
        <v>11584.353229492179</v>
      </c>
      <c r="U465" s="80">
        <v>6325.7376376953098</v>
      </c>
      <c r="V465" s="80">
        <v>47719.357192968746</v>
      </c>
      <c r="W465" s="80">
        <v>3583.4242187499999</v>
      </c>
      <c r="X465" s="80">
        <v>12056.018264950269</v>
      </c>
      <c r="Y465" s="80">
        <v>14074.539664062502</v>
      </c>
      <c r="Z465" s="80">
        <v>369.32204257202147</v>
      </c>
      <c r="AA465" s="80">
        <v>19402.531346679694</v>
      </c>
      <c r="AB465" s="80">
        <v>23226.182060546893</v>
      </c>
      <c r="AC465" s="80">
        <v>21460.90962089493</v>
      </c>
      <c r="AD465" s="80">
        <v>26705.380480468757</v>
      </c>
      <c r="AE465" s="80">
        <v>8295.6351181640766</v>
      </c>
      <c r="AF465" s="80">
        <v>49.837760593750005</v>
      </c>
      <c r="AG465" s="80">
        <v>15576.533273437501</v>
      </c>
      <c r="AH465" s="80">
        <v>29562.437351562508</v>
      </c>
      <c r="AI465" s="80">
        <v>8651.0559082031104</v>
      </c>
      <c r="AJ465" s="80">
        <v>37.77962089843794</v>
      </c>
      <c r="AK465" s="80">
        <v>5549.0747933538441</v>
      </c>
      <c r="AL465" s="80">
        <v>14840.747504882822</v>
      </c>
      <c r="AM465" s="80">
        <v>13549.003595703123</v>
      </c>
      <c r="AN465" s="80">
        <v>2591.6438964843601</v>
      </c>
      <c r="AO465" s="80">
        <v>36311.896410644535</v>
      </c>
      <c r="AP465" s="80">
        <v>262.51322956075677</v>
      </c>
      <c r="AQ465" s="80">
        <v>45860.156806672843</v>
      </c>
      <c r="AR465" s="80">
        <v>41230.133599121094</v>
      </c>
      <c r="AS465" s="80">
        <v>39915.006101562525</v>
      </c>
      <c r="AT465" s="80">
        <v>12119.018679565646</v>
      </c>
      <c r="AU465" s="80">
        <v>44604.617073373607</v>
      </c>
      <c r="AV465" s="80">
        <v>16344.533699218755</v>
      </c>
      <c r="AW465" s="80">
        <v>2167.2683615255742</v>
      </c>
      <c r="AX465" s="80">
        <v>29123.173834228528</v>
      </c>
      <c r="AY465" s="81">
        <v>42584.271841796901</v>
      </c>
    </row>
    <row r="466" spans="1:51" x14ac:dyDescent="0.25">
      <c r="A466" s="78">
        <v>43789</v>
      </c>
      <c r="B466" s="79">
        <v>9</v>
      </c>
      <c r="C466" s="80">
        <v>32727.703798319129</v>
      </c>
      <c r="D466" s="80">
        <v>36320.082960937507</v>
      </c>
      <c r="E466" s="80">
        <v>14397.250957031256</v>
      </c>
      <c r="F466" s="80">
        <v>57104.475824218745</v>
      </c>
      <c r="G466" s="80">
        <v>29760.605494893152</v>
      </c>
      <c r="H466" s="80">
        <v>9194.2724517812567</v>
      </c>
      <c r="I466" s="80">
        <v>35318.472058593776</v>
      </c>
      <c r="J466" s="80">
        <v>101.29648017883289</v>
      </c>
      <c r="K466" s="80">
        <v>17472.818496234384</v>
      </c>
      <c r="L466" s="80">
        <v>9015.1829012674134</v>
      </c>
      <c r="M466" s="80">
        <v>33100.354477149333</v>
      </c>
      <c r="N466" s="80">
        <v>11805.309986328119</v>
      </c>
      <c r="O466" s="80">
        <v>50063.351907265627</v>
      </c>
      <c r="P466" s="80">
        <v>3208.915169916686</v>
      </c>
      <c r="Q466" s="80">
        <v>32.089519023895264</v>
      </c>
      <c r="R466" s="80">
        <v>4110.0628479003917</v>
      </c>
      <c r="S466" s="80">
        <v>37053.067556640635</v>
      </c>
      <c r="T466" s="80">
        <v>12601.445353515637</v>
      </c>
      <c r="U466" s="80">
        <v>6378.8114794921903</v>
      </c>
      <c r="V466" s="80">
        <v>49630.271059375002</v>
      </c>
      <c r="W466" s="80">
        <v>4167.2886474609404</v>
      </c>
      <c r="X466" s="80">
        <v>14721.932791659896</v>
      </c>
      <c r="Y466" s="80">
        <v>17026.841613281249</v>
      </c>
      <c r="Z466" s="80">
        <v>395.14019786376957</v>
      </c>
      <c r="AA466" s="80">
        <v>23259.46002343751</v>
      </c>
      <c r="AB466" s="80">
        <v>31330.906267578128</v>
      </c>
      <c r="AC466" s="80">
        <v>24210.420512783363</v>
      </c>
      <c r="AD466" s="80">
        <v>26953.100488281249</v>
      </c>
      <c r="AE466" s="80">
        <v>9906.8785546874842</v>
      </c>
      <c r="AF466" s="80">
        <v>49.837760593750005</v>
      </c>
      <c r="AG466" s="80">
        <v>17316.96226953125</v>
      </c>
      <c r="AH466" s="80">
        <v>30227.504136718748</v>
      </c>
      <c r="AI466" s="80">
        <v>10637.118066406259</v>
      </c>
      <c r="AJ466" s="80">
        <v>133.97651739648416</v>
      </c>
      <c r="AK466" s="80">
        <v>6670.8652890576232</v>
      </c>
      <c r="AL466" s="80">
        <v>15390.225613281264</v>
      </c>
      <c r="AM466" s="80">
        <v>15846.231775390652</v>
      </c>
      <c r="AN466" s="80">
        <v>2570.2916015624878</v>
      </c>
      <c r="AO466" s="80">
        <v>42595.85310253904</v>
      </c>
      <c r="AP466" s="80">
        <v>248.7708938523877</v>
      </c>
      <c r="AQ466" s="80">
        <v>59837.213192415045</v>
      </c>
      <c r="AR466" s="80">
        <v>49187.593820312482</v>
      </c>
      <c r="AS466" s="80">
        <v>43653.944847656254</v>
      </c>
      <c r="AT466" s="80">
        <v>13655.509941602741</v>
      </c>
      <c r="AU466" s="80">
        <v>49941.219227670488</v>
      </c>
      <c r="AV466" s="80">
        <v>18027.100406250003</v>
      </c>
      <c r="AW466" s="80">
        <v>2197.2971531176745</v>
      </c>
      <c r="AX466" s="80">
        <v>31112.623873291006</v>
      </c>
      <c r="AY466" s="81">
        <v>59074.904117187514</v>
      </c>
    </row>
    <row r="467" spans="1:51" x14ac:dyDescent="0.25">
      <c r="A467" s="78">
        <v>43789</v>
      </c>
      <c r="B467" s="79">
        <v>10</v>
      </c>
      <c r="C467" s="80">
        <v>38452.543005350373</v>
      </c>
      <c r="D467" s="80">
        <v>41445.275703124986</v>
      </c>
      <c r="E467" s="80">
        <v>16404.999208984362</v>
      </c>
      <c r="F467" s="80">
        <v>64636.389273437511</v>
      </c>
      <c r="G467" s="80">
        <v>38478.671092686098</v>
      </c>
      <c r="H467" s="80">
        <v>11106.84401737502</v>
      </c>
      <c r="I467" s="80">
        <v>41867.888043945306</v>
      </c>
      <c r="J467" s="80">
        <v>103.852560043335</v>
      </c>
      <c r="K467" s="80">
        <v>20355.565023640655</v>
      </c>
      <c r="L467" s="80">
        <v>10806.633265525248</v>
      </c>
      <c r="M467" s="80">
        <v>40047.947137996089</v>
      </c>
      <c r="N467" s="80">
        <v>13299.919964843746</v>
      </c>
      <c r="O467" s="80">
        <v>57327.340389859361</v>
      </c>
      <c r="P467" s="80">
        <v>3584.8442599743607</v>
      </c>
      <c r="Q467" s="80">
        <v>32.600700378417976</v>
      </c>
      <c r="R467" s="80">
        <v>4473.8267700195311</v>
      </c>
      <c r="S467" s="80">
        <v>41290.481509765646</v>
      </c>
      <c r="T467" s="80">
        <v>14694.142568359372</v>
      </c>
      <c r="U467" s="80">
        <v>6888.3348183593798</v>
      </c>
      <c r="V467" s="80">
        <v>53951.556035937509</v>
      </c>
      <c r="W467" s="80">
        <v>5199.7229492187498</v>
      </c>
      <c r="X467" s="80">
        <v>17710.781063179649</v>
      </c>
      <c r="Y467" s="80">
        <v>19889.780902343755</v>
      </c>
      <c r="Z467" s="80">
        <v>456.63176355590826</v>
      </c>
      <c r="AA467" s="80">
        <v>27005.034894531236</v>
      </c>
      <c r="AB467" s="80">
        <v>37977.207570312486</v>
      </c>
      <c r="AC467" s="80">
        <v>27338.080496808641</v>
      </c>
      <c r="AD467" s="80">
        <v>29238.23927734375</v>
      </c>
      <c r="AE467" s="80">
        <v>10360.24240624999</v>
      </c>
      <c r="AF467" s="80">
        <v>49.837760593750005</v>
      </c>
      <c r="AG467" s="80">
        <v>18927.621921875001</v>
      </c>
      <c r="AH467" s="80">
        <v>32171.341671875009</v>
      </c>
      <c r="AI467" s="80">
        <v>13132.997314453141</v>
      </c>
      <c r="AJ467" s="80">
        <v>219.67381804492283</v>
      </c>
      <c r="AK467" s="80">
        <v>7423.2591335082998</v>
      </c>
      <c r="AL467" s="80">
        <v>16459.203054687503</v>
      </c>
      <c r="AM467" s="80">
        <v>18312.84911914065</v>
      </c>
      <c r="AN467" s="80">
        <v>3048.3344726562518</v>
      </c>
      <c r="AO467" s="80">
        <v>48707.64300488279</v>
      </c>
      <c r="AP467" s="80">
        <v>368.62453727844309</v>
      </c>
      <c r="AQ467" s="80">
        <v>74068.705213899419</v>
      </c>
      <c r="AR467" s="80">
        <v>57386.256418945333</v>
      </c>
      <c r="AS467" s="80">
        <v>47669.05969726562</v>
      </c>
      <c r="AT467" s="80">
        <v>16163.749120159706</v>
      </c>
      <c r="AU467" s="80">
        <v>56130.47571985799</v>
      </c>
      <c r="AV467" s="80">
        <v>20582.780835937498</v>
      </c>
      <c r="AW467" s="80">
        <v>2485.3694642819219</v>
      </c>
      <c r="AX467" s="80">
        <v>34193.367464599622</v>
      </c>
      <c r="AY467" s="81">
        <v>72958.157523437476</v>
      </c>
    </row>
    <row r="468" spans="1:51" x14ac:dyDescent="0.25">
      <c r="A468" s="78">
        <v>43789</v>
      </c>
      <c r="B468" s="79">
        <v>11</v>
      </c>
      <c r="C468" s="80">
        <v>43434.723893773786</v>
      </c>
      <c r="D468" s="80">
        <v>43607.445484374999</v>
      </c>
      <c r="E468" s="80">
        <v>17335.592089843765</v>
      </c>
      <c r="F468" s="80">
        <v>71017.088046874982</v>
      </c>
      <c r="G468" s="80">
        <v>41598.813028589379</v>
      </c>
      <c r="H468" s="80">
        <v>12085.408247718762</v>
      </c>
      <c r="I468" s="80">
        <v>46514.645816406257</v>
      </c>
      <c r="J468" s="80">
        <v>112.15711402893071</v>
      </c>
      <c r="K468" s="80">
        <v>21955.140873703131</v>
      </c>
      <c r="L468" s="80">
        <v>12478.658920798673</v>
      </c>
      <c r="M468" s="80">
        <v>39829.67706059901</v>
      </c>
      <c r="N468" s="80">
        <v>14728.504910156247</v>
      </c>
      <c r="O468" s="80">
        <v>62294.527639265638</v>
      </c>
      <c r="P468" s="80">
        <v>3824.3633697631849</v>
      </c>
      <c r="Q468" s="80">
        <v>33.018330574035637</v>
      </c>
      <c r="R468" s="80">
        <v>4819.4352416992197</v>
      </c>
      <c r="S468" s="80">
        <v>43640.186765625011</v>
      </c>
      <c r="T468" s="80">
        <v>16809.820998046889</v>
      </c>
      <c r="U468" s="80">
        <v>7819.4227275390604</v>
      </c>
      <c r="V468" s="80">
        <v>57519.769466406236</v>
      </c>
      <c r="W468" s="80">
        <v>5835.2878173828103</v>
      </c>
      <c r="X468" s="80">
        <v>19840.258880149988</v>
      </c>
      <c r="Y468" s="80">
        <v>20282.811039062493</v>
      </c>
      <c r="Z468" s="80">
        <v>468.67901503906251</v>
      </c>
      <c r="AA468" s="80">
        <v>28919.866332031237</v>
      </c>
      <c r="AB468" s="80">
        <v>40313.261050781264</v>
      </c>
      <c r="AC468" s="80">
        <v>29433.244471901016</v>
      </c>
      <c r="AD468" s="80">
        <v>31903.153750000005</v>
      </c>
      <c r="AE468" s="80">
        <v>10864.714300781239</v>
      </c>
      <c r="AF468" s="80">
        <v>49.837760593750005</v>
      </c>
      <c r="AG468" s="80">
        <v>20302.206554687502</v>
      </c>
      <c r="AH468" s="80">
        <v>34547.057480468742</v>
      </c>
      <c r="AI468" s="80">
        <v>14436.85317382812</v>
      </c>
      <c r="AJ468" s="80">
        <v>206.82592083203104</v>
      </c>
      <c r="AK468" s="80">
        <v>7865.660648361817</v>
      </c>
      <c r="AL468" s="80">
        <v>17544.86734375</v>
      </c>
      <c r="AM468" s="80">
        <v>20078.034166015656</v>
      </c>
      <c r="AN468" s="80">
        <v>3448.9230957031305</v>
      </c>
      <c r="AO468" s="80">
        <v>52899.230353515617</v>
      </c>
      <c r="AP468" s="80">
        <v>732.13765969085694</v>
      </c>
      <c r="AQ468" s="80">
        <v>82636.439106477512</v>
      </c>
      <c r="AR468" s="80">
        <v>61091.84649414062</v>
      </c>
      <c r="AS468" s="80">
        <v>50627.626662109382</v>
      </c>
      <c r="AT468" s="80">
        <v>17250.381592922826</v>
      </c>
      <c r="AU468" s="80">
        <v>59987.404485482963</v>
      </c>
      <c r="AV468" s="80">
        <v>22080.641871093758</v>
      </c>
      <c r="AW468" s="80">
        <v>1666.1965941062904</v>
      </c>
      <c r="AX468" s="80">
        <v>35943.453968505863</v>
      </c>
      <c r="AY468" s="81">
        <v>82212.376644531309</v>
      </c>
    </row>
    <row r="469" spans="1:51" x14ac:dyDescent="0.25">
      <c r="A469" s="78">
        <v>43789</v>
      </c>
      <c r="B469" s="79">
        <v>12</v>
      </c>
      <c r="C469" s="80">
        <v>47536.38655400803</v>
      </c>
      <c r="D469" s="80">
        <v>46216.093257812543</v>
      </c>
      <c r="E469" s="80">
        <v>19265.209042968749</v>
      </c>
      <c r="F469" s="80">
        <v>76616.196484375003</v>
      </c>
      <c r="G469" s="80">
        <v>44262.819870894084</v>
      </c>
      <c r="H469" s="80">
        <v>12817.88025878127</v>
      </c>
      <c r="I469" s="80">
        <v>49393.140361328129</v>
      </c>
      <c r="J469" s="80">
        <v>108.9277648925782</v>
      </c>
      <c r="K469" s="80">
        <v>23243.748087890621</v>
      </c>
      <c r="L469" s="80">
        <v>12934.100740134621</v>
      </c>
      <c r="M469" s="80">
        <v>42876.114452560541</v>
      </c>
      <c r="N469" s="80">
        <v>16506.044792968751</v>
      </c>
      <c r="O469" s="80">
        <v>65756.597225015648</v>
      </c>
      <c r="P469" s="80">
        <v>3971.3663101110869</v>
      </c>
      <c r="Q469" s="80">
        <v>34.822710990905762</v>
      </c>
      <c r="R469" s="80">
        <v>5236.7482299804697</v>
      </c>
      <c r="S469" s="80">
        <v>45929.013943359379</v>
      </c>
      <c r="T469" s="80">
        <v>19029.25027343749</v>
      </c>
      <c r="U469" s="80">
        <v>8876.3325800781204</v>
      </c>
      <c r="V469" s="80">
        <v>62426.077276562479</v>
      </c>
      <c r="W469" s="80">
        <v>6221.0811279296995</v>
      </c>
      <c r="X469" s="80">
        <v>20392.932932449115</v>
      </c>
      <c r="Y469" s="80">
        <v>19346.953585937499</v>
      </c>
      <c r="Z469" s="80">
        <v>490.63922773437497</v>
      </c>
      <c r="AA469" s="80">
        <v>30263.741537109378</v>
      </c>
      <c r="AB469" s="80">
        <v>41847.669589843747</v>
      </c>
      <c r="AC469" s="80">
        <v>32015.619497024702</v>
      </c>
      <c r="AD469" s="80">
        <v>34714.168394531247</v>
      </c>
      <c r="AE469" s="80">
        <v>12283.996224609373</v>
      </c>
      <c r="AF469" s="80">
        <v>49.837760593750005</v>
      </c>
      <c r="AG469" s="80">
        <v>21418.090695312501</v>
      </c>
      <c r="AH469" s="80">
        <v>37521.922281249979</v>
      </c>
      <c r="AI469" s="80">
        <v>15139.206982421889</v>
      </c>
      <c r="AJ469" s="80">
        <v>233.7611568691409</v>
      </c>
      <c r="AK469" s="80">
        <v>8018.6956291394044</v>
      </c>
      <c r="AL469" s="80">
        <v>18935.407074218747</v>
      </c>
      <c r="AM469" s="80">
        <v>21954.98963476565</v>
      </c>
      <c r="AN469" s="80">
        <v>3650.6005371093797</v>
      </c>
      <c r="AO469" s="80">
        <v>56723.13947851563</v>
      </c>
      <c r="AP469" s="80">
        <v>741.00722305297813</v>
      </c>
      <c r="AQ469" s="80">
        <v>87530.137137727521</v>
      </c>
      <c r="AR469" s="80">
        <v>64035.111581054669</v>
      </c>
      <c r="AS469" s="80">
        <v>53741.513642578138</v>
      </c>
      <c r="AT469" s="80">
        <v>18348.108053942728</v>
      </c>
      <c r="AU469" s="80">
        <v>63251.229973764217</v>
      </c>
      <c r="AV469" s="80">
        <v>23554.005019531261</v>
      </c>
      <c r="AW469" s="80">
        <v>2792.3846067668219</v>
      </c>
      <c r="AX469" s="80">
        <v>38103.281988525385</v>
      </c>
      <c r="AY469" s="81">
        <v>87084.185824218715</v>
      </c>
    </row>
    <row r="470" spans="1:51" x14ac:dyDescent="0.25">
      <c r="A470" s="78">
        <v>43789</v>
      </c>
      <c r="B470" s="79">
        <v>13</v>
      </c>
      <c r="C470" s="80">
        <v>49038.829305790649</v>
      </c>
      <c r="D470" s="80">
        <v>48595.638207031254</v>
      </c>
      <c r="E470" s="80">
        <v>20859.540058593742</v>
      </c>
      <c r="F470" s="80">
        <v>80489.925843749996</v>
      </c>
      <c r="G470" s="80">
        <v>46216.133469863846</v>
      </c>
      <c r="H470" s="80">
        <v>12396.50878803126</v>
      </c>
      <c r="I470" s="80">
        <v>51499.802526367203</v>
      </c>
      <c r="J470" s="80">
        <v>108.69678115844741</v>
      </c>
      <c r="K470" s="80">
        <v>24373.887937203133</v>
      </c>
      <c r="L470" s="80">
        <v>13014.431693259627</v>
      </c>
      <c r="M470" s="80">
        <v>45365.911319385894</v>
      </c>
      <c r="N470" s="80">
        <v>18054.89517578125</v>
      </c>
      <c r="O470" s="80">
        <v>68155.901830640621</v>
      </c>
      <c r="P470" s="80">
        <v>4046.1580132372956</v>
      </c>
      <c r="Q470" s="80">
        <v>37.602364540100133</v>
      </c>
      <c r="R470" s="80">
        <v>5683.1684936523434</v>
      </c>
      <c r="S470" s="80">
        <v>48810.953087890637</v>
      </c>
      <c r="T470" s="80">
        <v>20317.706347656251</v>
      </c>
      <c r="U470" s="80">
        <v>9548.7020820312609</v>
      </c>
      <c r="V470" s="80">
        <v>66701.421888281227</v>
      </c>
      <c r="W470" s="80">
        <v>6610.8412353515596</v>
      </c>
      <c r="X470" s="80">
        <v>21346.188127700087</v>
      </c>
      <c r="Y470" s="80">
        <v>22254.407378906246</v>
      </c>
      <c r="Z470" s="80">
        <v>491.31537636718753</v>
      </c>
      <c r="AA470" s="80">
        <v>33158.092583984369</v>
      </c>
      <c r="AB470" s="80">
        <v>42926.274074218731</v>
      </c>
      <c r="AC470" s="80">
        <v>33880.412193070988</v>
      </c>
      <c r="AD470" s="80">
        <v>37542.286820312511</v>
      </c>
      <c r="AE470" s="80">
        <v>12438.03186385041</v>
      </c>
      <c r="AF470" s="80">
        <v>49.837760593750005</v>
      </c>
      <c r="AG470" s="80">
        <v>24555.568191406252</v>
      </c>
      <c r="AH470" s="80">
        <v>39502.331437500005</v>
      </c>
      <c r="AI470" s="80">
        <v>16206.66748046875</v>
      </c>
      <c r="AJ470" s="80">
        <v>241.35552168164008</v>
      </c>
      <c r="AK470" s="80">
        <v>7543.8203981933593</v>
      </c>
      <c r="AL470" s="80">
        <v>20300.005748046868</v>
      </c>
      <c r="AM470" s="80">
        <v>23940.800142578137</v>
      </c>
      <c r="AN470" s="80">
        <v>4081.2776855468674</v>
      </c>
      <c r="AO470" s="80">
        <v>60582.123107421874</v>
      </c>
      <c r="AP470" s="80">
        <v>755.91364017028855</v>
      </c>
      <c r="AQ470" s="80">
        <v>90921.627782258773</v>
      </c>
      <c r="AR470" s="80">
        <v>65342.905052734357</v>
      </c>
      <c r="AS470" s="80">
        <v>56786.615828125003</v>
      </c>
      <c r="AT470" s="80">
        <v>19811.669907514999</v>
      </c>
      <c r="AU470" s="80">
        <v>66217.505380014234</v>
      </c>
      <c r="AV470" s="80">
        <v>25570.771585937502</v>
      </c>
      <c r="AW470" s="80">
        <v>4413.3233395880416</v>
      </c>
      <c r="AX470" s="80">
        <v>40774.827189941425</v>
      </c>
      <c r="AY470" s="81">
        <v>90257.917636718761</v>
      </c>
    </row>
    <row r="471" spans="1:51" x14ac:dyDescent="0.25">
      <c r="A471" s="78">
        <v>43789</v>
      </c>
      <c r="B471" s="79">
        <v>14</v>
      </c>
      <c r="C471" s="80">
        <v>50257.347098496524</v>
      </c>
      <c r="D471" s="80">
        <v>48886.298792968781</v>
      </c>
      <c r="E471" s="80">
        <v>22247.948046874997</v>
      </c>
      <c r="F471" s="80">
        <v>82978.354542968751</v>
      </c>
      <c r="G471" s="80">
        <v>44385.137760438105</v>
      </c>
      <c r="H471" s="80">
        <v>12288.58268725002</v>
      </c>
      <c r="I471" s="80">
        <v>52481.487479492214</v>
      </c>
      <c r="J471" s="80">
        <v>121.4283790588379</v>
      </c>
      <c r="K471" s="80">
        <v>24344.101940265627</v>
      </c>
      <c r="L471" s="80">
        <v>12809.244773337759</v>
      </c>
      <c r="M471" s="80">
        <v>42960.60600312017</v>
      </c>
      <c r="N471" s="80">
        <v>19011.626226562497</v>
      </c>
      <c r="O471" s="80">
        <v>68757.138639843761</v>
      </c>
      <c r="P471" s="80">
        <v>4103.3332513452087</v>
      </c>
      <c r="Q471" s="80">
        <v>38.93990421295166</v>
      </c>
      <c r="R471" s="80">
        <v>6089.8755615234368</v>
      </c>
      <c r="S471" s="80">
        <v>50328.882646484388</v>
      </c>
      <c r="T471" s="80">
        <v>21456.68256640626</v>
      </c>
      <c r="U471" s="80">
        <v>9614.59057031251</v>
      </c>
      <c r="V471" s="80">
        <v>70080.593995312491</v>
      </c>
      <c r="W471" s="80">
        <v>6142.3433837890698</v>
      </c>
      <c r="X471" s="80">
        <v>22374.169158126158</v>
      </c>
      <c r="Y471" s="80">
        <v>21923.223941406253</v>
      </c>
      <c r="Z471" s="80">
        <v>484.05762021484378</v>
      </c>
      <c r="AA471" s="80">
        <v>32357.521710937486</v>
      </c>
      <c r="AB471" s="80">
        <v>44000.003562499995</v>
      </c>
      <c r="AC471" s="80">
        <v>34637.14849769311</v>
      </c>
      <c r="AD471" s="80">
        <v>39815.189296875011</v>
      </c>
      <c r="AE471" s="80">
        <v>11798.212939453146</v>
      </c>
      <c r="AF471" s="80">
        <v>49.837760593750005</v>
      </c>
      <c r="AG471" s="80">
        <v>25173.638929687502</v>
      </c>
      <c r="AH471" s="80">
        <v>42517.746992187502</v>
      </c>
      <c r="AI471" s="80">
        <v>16315.464550781249</v>
      </c>
      <c r="AJ471" s="80">
        <v>203.23764243749906</v>
      </c>
      <c r="AK471" s="80">
        <v>7225.5363142333981</v>
      </c>
      <c r="AL471" s="80">
        <v>21681.334697265622</v>
      </c>
      <c r="AM471" s="80">
        <v>24845.981742187523</v>
      </c>
      <c r="AN471" s="80">
        <v>5436.1104980468699</v>
      </c>
      <c r="AO471" s="80">
        <v>63177.878628906255</v>
      </c>
      <c r="AP471" s="80">
        <v>749.30681284332263</v>
      </c>
      <c r="AQ471" s="80">
        <v>93267.385821321252</v>
      </c>
      <c r="AR471" s="80">
        <v>65809.857979492197</v>
      </c>
      <c r="AS471" s="80">
        <v>58595.530218749991</v>
      </c>
      <c r="AT471" s="80">
        <v>19851.077813400094</v>
      </c>
      <c r="AU471" s="80">
        <v>68667.362516732945</v>
      </c>
      <c r="AV471" s="80">
        <v>26734.359585937495</v>
      </c>
      <c r="AW471" s="80">
        <v>4131.8393324783301</v>
      </c>
      <c r="AX471" s="80">
        <v>43349.553544921902</v>
      </c>
      <c r="AY471" s="81">
        <v>92668.113054687448</v>
      </c>
    </row>
    <row r="472" spans="1:51" x14ac:dyDescent="0.25">
      <c r="A472" s="78">
        <v>43789</v>
      </c>
      <c r="B472" s="79">
        <v>15</v>
      </c>
      <c r="C472" s="80">
        <v>50010.580104526329</v>
      </c>
      <c r="D472" s="80">
        <v>50717.730265625018</v>
      </c>
      <c r="E472" s="80">
        <v>22276.740585937503</v>
      </c>
      <c r="F472" s="80">
        <v>83055.744460937494</v>
      </c>
      <c r="G472" s="80">
        <v>47875.4200055724</v>
      </c>
      <c r="H472" s="80">
        <v>12835.884577531273</v>
      </c>
      <c r="I472" s="80">
        <v>52640.926436523398</v>
      </c>
      <c r="J472" s="80">
        <v>116.4689235687255</v>
      </c>
      <c r="K472" s="80">
        <v>24981.009684609384</v>
      </c>
      <c r="L472" s="80">
        <v>13262.87604775181</v>
      </c>
      <c r="M472" s="80">
        <v>46284.448971814454</v>
      </c>
      <c r="N472" s="80">
        <v>19217.429914062501</v>
      </c>
      <c r="O472" s="80">
        <v>69823.923855281231</v>
      </c>
      <c r="P472" s="80">
        <v>4190.47754770753</v>
      </c>
      <c r="Q472" s="80">
        <v>33.580994606018066</v>
      </c>
      <c r="R472" s="80">
        <v>6352.6704589843721</v>
      </c>
      <c r="S472" s="80">
        <v>52254.868935546889</v>
      </c>
      <c r="T472" s="80">
        <v>21362.204857421875</v>
      </c>
      <c r="U472" s="80">
        <v>9460.2567246093695</v>
      </c>
      <c r="V472" s="80">
        <v>71976.324260156252</v>
      </c>
      <c r="W472" s="80">
        <v>6523.82470703125</v>
      </c>
      <c r="X472" s="80">
        <v>25011.221300924812</v>
      </c>
      <c r="Y472" s="80">
        <v>20981.501558593744</v>
      </c>
      <c r="Z472" s="80">
        <v>516.3008758178712</v>
      </c>
      <c r="AA472" s="80">
        <v>35044.762867187506</v>
      </c>
      <c r="AB472" s="80">
        <v>44619.081050781242</v>
      </c>
      <c r="AC472" s="80">
        <v>34951.24106504448</v>
      </c>
      <c r="AD472" s="80">
        <v>41060.984734374986</v>
      </c>
      <c r="AE472" s="80">
        <v>13421.054427734376</v>
      </c>
      <c r="AF472" s="80">
        <v>49.837760593750005</v>
      </c>
      <c r="AG472" s="80">
        <v>25790.435000000001</v>
      </c>
      <c r="AH472" s="80">
        <v>44043.241796875016</v>
      </c>
      <c r="AI472" s="80">
        <v>17273.895898437499</v>
      </c>
      <c r="AJ472" s="80">
        <v>214.61354389648386</v>
      </c>
      <c r="AK472" s="80">
        <v>7256.9456967309561</v>
      </c>
      <c r="AL472" s="80">
        <v>22913.792613281268</v>
      </c>
      <c r="AM472" s="80">
        <v>26380.929472656251</v>
      </c>
      <c r="AN472" s="80">
        <v>4489.2156250000007</v>
      </c>
      <c r="AO472" s="80">
        <v>64980.572966796906</v>
      </c>
      <c r="AP472" s="80">
        <v>748.7216356335457</v>
      </c>
      <c r="AQ472" s="80">
        <v>94019.736368196303</v>
      </c>
      <c r="AR472" s="80">
        <v>68501.58002441407</v>
      </c>
      <c r="AS472" s="80">
        <v>60885.061783203113</v>
      </c>
      <c r="AT472" s="80">
        <v>20628.454917343639</v>
      </c>
      <c r="AU472" s="80">
        <v>69629.045114389242</v>
      </c>
      <c r="AV472" s="80">
        <v>27628.366085937494</v>
      </c>
      <c r="AW472" s="80">
        <v>5489.3174380369728</v>
      </c>
      <c r="AX472" s="80">
        <v>45117.053432617176</v>
      </c>
      <c r="AY472" s="81">
        <v>93144.689046874992</v>
      </c>
    </row>
    <row r="473" spans="1:51" x14ac:dyDescent="0.25">
      <c r="A473" s="78">
        <v>43789</v>
      </c>
      <c r="B473" s="79">
        <v>16</v>
      </c>
      <c r="C473" s="80">
        <v>50302.414973496503</v>
      </c>
      <c r="D473" s="80">
        <v>52089.461992187484</v>
      </c>
      <c r="E473" s="80">
        <v>22852.929082031238</v>
      </c>
      <c r="F473" s="80">
        <v>83036.239445312516</v>
      </c>
      <c r="G473" s="80">
        <v>50924.616658613835</v>
      </c>
      <c r="H473" s="80">
        <v>12924.843861343737</v>
      </c>
      <c r="I473" s="80">
        <v>53262.614620117201</v>
      </c>
      <c r="J473" s="80">
        <v>120.8207664489746</v>
      </c>
      <c r="K473" s="80">
        <v>25375.170141125</v>
      </c>
      <c r="L473" s="80">
        <v>13725.252818259618</v>
      </c>
      <c r="M473" s="80">
        <v>49011.442444240711</v>
      </c>
      <c r="N473" s="80">
        <v>19420.208789062501</v>
      </c>
      <c r="O473" s="80">
        <v>70606.972836046829</v>
      </c>
      <c r="P473" s="80">
        <v>4359.3349264965764</v>
      </c>
      <c r="Q473" s="80">
        <v>36.401377677917502</v>
      </c>
      <c r="R473" s="80">
        <v>6431.416625976567</v>
      </c>
      <c r="S473" s="80">
        <v>52838.288886718765</v>
      </c>
      <c r="T473" s="80">
        <v>20998.007162109381</v>
      </c>
      <c r="U473" s="80">
        <v>9464.4684023437603</v>
      </c>
      <c r="V473" s="80">
        <v>72760.662982812457</v>
      </c>
      <c r="W473" s="80">
        <v>6661.50212402344</v>
      </c>
      <c r="X473" s="80">
        <v>25190.783534063597</v>
      </c>
      <c r="Y473" s="80">
        <v>20930.435144531253</v>
      </c>
      <c r="Z473" s="80">
        <v>499.02408548583992</v>
      </c>
      <c r="AA473" s="80">
        <v>35787.381390625</v>
      </c>
      <c r="AB473" s="80">
        <v>44947.436058593747</v>
      </c>
      <c r="AC473" s="80">
        <v>34891.287751648269</v>
      </c>
      <c r="AD473" s="80">
        <v>41895.071273437519</v>
      </c>
      <c r="AE473" s="80">
        <v>13406.80291796876</v>
      </c>
      <c r="AF473" s="80">
        <v>49.837760593750005</v>
      </c>
      <c r="AG473" s="80">
        <v>26119.810710937498</v>
      </c>
      <c r="AH473" s="80">
        <v>46499.948601562501</v>
      </c>
      <c r="AI473" s="80">
        <v>17298.847851562499</v>
      </c>
      <c r="AJ473" s="80">
        <v>275.09806501171909</v>
      </c>
      <c r="AK473" s="80">
        <v>7399.341256674802</v>
      </c>
      <c r="AL473" s="80">
        <v>23167.871124999998</v>
      </c>
      <c r="AM473" s="80">
        <v>27025.105386718769</v>
      </c>
      <c r="AN473" s="80">
        <v>5058.3289062499989</v>
      </c>
      <c r="AO473" s="80">
        <v>66288.529925781244</v>
      </c>
      <c r="AP473" s="80">
        <v>812.5595443307509</v>
      </c>
      <c r="AQ473" s="80">
        <v>95492.844696321306</v>
      </c>
      <c r="AR473" s="80">
        <v>69850.737658203128</v>
      </c>
      <c r="AS473" s="80">
        <v>62032.994115234374</v>
      </c>
      <c r="AT473" s="80">
        <v>20416.058668001373</v>
      </c>
      <c r="AU473" s="80">
        <v>70883.909231576748</v>
      </c>
      <c r="AV473" s="80">
        <v>28557.440734374999</v>
      </c>
      <c r="AW473" s="80">
        <v>4154.1088839367585</v>
      </c>
      <c r="AX473" s="80">
        <v>46318.963242187514</v>
      </c>
      <c r="AY473" s="81">
        <v>94614.236953125001</v>
      </c>
    </row>
    <row r="474" spans="1:51" x14ac:dyDescent="0.25">
      <c r="A474" s="78">
        <v>43789</v>
      </c>
      <c r="B474" s="79">
        <v>17</v>
      </c>
      <c r="C474" s="80">
        <v>49752.740589320259</v>
      </c>
      <c r="D474" s="80">
        <v>52166.595632812518</v>
      </c>
      <c r="E474" s="80">
        <v>22216.344589843757</v>
      </c>
      <c r="F474" s="80">
        <v>82500.011472656246</v>
      </c>
      <c r="G474" s="80">
        <v>50897.100731211453</v>
      </c>
      <c r="H474" s="80">
        <v>12725.484446140625</v>
      </c>
      <c r="I474" s="80">
        <v>52213.870937500018</v>
      </c>
      <c r="J474" s="80">
        <v>125.6700897216798</v>
      </c>
      <c r="K474" s="80">
        <v>25176.148980500009</v>
      </c>
      <c r="L474" s="80">
        <v>14277.294922751806</v>
      </c>
      <c r="M474" s="80">
        <v>47297.984145166403</v>
      </c>
      <c r="N474" s="80">
        <v>19856.028113281245</v>
      </c>
      <c r="O474" s="80">
        <v>69999.302193828116</v>
      </c>
      <c r="P474" s="80">
        <v>4330.0982436547838</v>
      </c>
      <c r="Q474" s="80">
        <v>34.910924911499023</v>
      </c>
      <c r="R474" s="80">
        <v>6540.6373046875015</v>
      </c>
      <c r="S474" s="80">
        <v>53038.485546874996</v>
      </c>
      <c r="T474" s="80">
        <v>21211.14865039062</v>
      </c>
      <c r="U474" s="80">
        <v>9331.9287734374902</v>
      </c>
      <c r="V474" s="80">
        <v>72798.445687500047</v>
      </c>
      <c r="W474" s="80">
        <v>6538.4267333984308</v>
      </c>
      <c r="X474" s="80">
        <v>25583.99796572933</v>
      </c>
      <c r="Y474" s="80">
        <v>20316.749152343753</v>
      </c>
      <c r="Z474" s="80">
        <v>506.76774664306646</v>
      </c>
      <c r="AA474" s="80">
        <v>35160.8059765625</v>
      </c>
      <c r="AB474" s="80">
        <v>43997.982585937498</v>
      </c>
      <c r="AC474" s="80">
        <v>34287.48496777947</v>
      </c>
      <c r="AD474" s="80">
        <v>41980.11939062499</v>
      </c>
      <c r="AE474" s="80">
        <v>14204.0276074219</v>
      </c>
      <c r="AF474" s="80">
        <v>49.837760593750005</v>
      </c>
      <c r="AG474" s="80">
        <v>26006.215132812496</v>
      </c>
      <c r="AH474" s="80">
        <v>47346.666859375022</v>
      </c>
      <c r="AI474" s="80">
        <v>17186.454296874999</v>
      </c>
      <c r="AJ474" s="80">
        <v>258.35283800390687</v>
      </c>
      <c r="AK474" s="80">
        <v>7223.0994786560059</v>
      </c>
      <c r="AL474" s="80">
        <v>23038.246976562521</v>
      </c>
      <c r="AM474" s="80">
        <v>27413.531976562517</v>
      </c>
      <c r="AN474" s="80">
        <v>5806.0269531250215</v>
      </c>
      <c r="AO474" s="80">
        <v>66076.231699218726</v>
      </c>
      <c r="AP474" s="80">
        <v>706.03346617523141</v>
      </c>
      <c r="AQ474" s="80">
        <v>93662.968653352538</v>
      </c>
      <c r="AR474" s="80">
        <v>70029.781178710939</v>
      </c>
      <c r="AS474" s="80">
        <v>61802.763945312508</v>
      </c>
      <c r="AT474" s="80">
        <v>20096.855079564746</v>
      </c>
      <c r="AU474" s="80">
        <v>69830.273626108014</v>
      </c>
      <c r="AV474" s="80">
        <v>28679.066707031274</v>
      </c>
      <c r="AW474" s="80">
        <v>3530.1221324923572</v>
      </c>
      <c r="AX474" s="80">
        <v>46281.625915527336</v>
      </c>
      <c r="AY474" s="81">
        <v>94068.442988281255</v>
      </c>
    </row>
    <row r="475" spans="1:51" x14ac:dyDescent="0.25">
      <c r="A475" s="78">
        <v>43789</v>
      </c>
      <c r="B475" s="79">
        <v>18</v>
      </c>
      <c r="C475" s="80">
        <v>49040.41360282166</v>
      </c>
      <c r="D475" s="80">
        <v>49602.438066406241</v>
      </c>
      <c r="E475" s="80">
        <v>21202.338437499999</v>
      </c>
      <c r="F475" s="80">
        <v>80493.974382812492</v>
      </c>
      <c r="G475" s="80">
        <v>47095.733121226112</v>
      </c>
      <c r="H475" s="80">
        <v>11813.260492421872</v>
      </c>
      <c r="I475" s="80">
        <v>49600.59000097659</v>
      </c>
      <c r="J475" s="80">
        <v>127.89212417602539</v>
      </c>
      <c r="K475" s="80">
        <v>24054.18612662498</v>
      </c>
      <c r="L475" s="80">
        <v>12794.053462790878</v>
      </c>
      <c r="M475" s="80">
        <v>43690.246296771955</v>
      </c>
      <c r="N475" s="80">
        <v>19320.925304687498</v>
      </c>
      <c r="O475" s="80">
        <v>66139.217348734397</v>
      </c>
      <c r="P475" s="80">
        <v>4128.6248704992586</v>
      </c>
      <c r="Q475" s="80">
        <v>33.835461616516113</v>
      </c>
      <c r="R475" s="80">
        <v>6620.1666381835803</v>
      </c>
      <c r="S475" s="80">
        <v>51586.605111328136</v>
      </c>
      <c r="T475" s="80">
        <v>20692.543582031249</v>
      </c>
      <c r="U475" s="80">
        <v>8763.4471250000097</v>
      </c>
      <c r="V475" s="80">
        <v>70764.98987109377</v>
      </c>
      <c r="W475" s="80">
        <v>6305.3553955078096</v>
      </c>
      <c r="X475" s="80">
        <v>23785.658831920304</v>
      </c>
      <c r="Y475" s="80">
        <v>19376.192085937499</v>
      </c>
      <c r="Z475" s="80">
        <v>470.0411665405274</v>
      </c>
      <c r="AA475" s="80">
        <v>33427.656626953132</v>
      </c>
      <c r="AB475" s="80">
        <v>40738.516910156257</v>
      </c>
      <c r="AC475" s="80">
        <v>32752.14306729789</v>
      </c>
      <c r="AD475" s="80">
        <v>42107.347160156234</v>
      </c>
      <c r="AE475" s="80">
        <v>14115.874826171876</v>
      </c>
      <c r="AF475" s="80">
        <v>49.837760593750005</v>
      </c>
      <c r="AG475" s="80">
        <v>25088.480585937501</v>
      </c>
      <c r="AH475" s="80">
        <v>47982.296183593746</v>
      </c>
      <c r="AI475" s="80">
        <v>16298.36508789063</v>
      </c>
      <c r="AJ475" s="80">
        <v>220.2464797890633</v>
      </c>
      <c r="AK475" s="80">
        <v>6667.3071686511148</v>
      </c>
      <c r="AL475" s="80">
        <v>23063.47106054689</v>
      </c>
      <c r="AM475" s="80">
        <v>26530.620357421856</v>
      </c>
      <c r="AN475" s="80">
        <v>5400.4729980468692</v>
      </c>
      <c r="AO475" s="80">
        <v>64337.878763671877</v>
      </c>
      <c r="AP475" s="80">
        <v>747.10328683441128</v>
      </c>
      <c r="AQ475" s="80">
        <v>87308.234719758751</v>
      </c>
      <c r="AR475" s="80">
        <v>66899.057601562483</v>
      </c>
      <c r="AS475" s="80">
        <v>60633.128748046882</v>
      </c>
      <c r="AT475" s="80">
        <v>20117.073789835133</v>
      </c>
      <c r="AU475" s="80">
        <v>68256.200356576723</v>
      </c>
      <c r="AV475" s="80">
        <v>28113.710394531256</v>
      </c>
      <c r="AW475" s="80">
        <v>2230.5239732177606</v>
      </c>
      <c r="AX475" s="80">
        <v>45972.297976074216</v>
      </c>
      <c r="AY475" s="81">
        <v>89535.37646093755</v>
      </c>
    </row>
    <row r="476" spans="1:51" x14ac:dyDescent="0.25">
      <c r="A476" s="78">
        <v>43789</v>
      </c>
      <c r="B476" s="79">
        <v>19</v>
      </c>
      <c r="C476" s="80">
        <v>45638.668546351524</v>
      </c>
      <c r="D476" s="80">
        <v>45388.845886718736</v>
      </c>
      <c r="E476" s="80">
        <v>19900.492001953142</v>
      </c>
      <c r="F476" s="80">
        <v>75587.204105468743</v>
      </c>
      <c r="G476" s="80">
        <v>41204.658896101617</v>
      </c>
      <c r="H476" s="80">
        <v>9740.0199288906315</v>
      </c>
      <c r="I476" s="80">
        <v>44643.928949218753</v>
      </c>
      <c r="J476" s="80">
        <v>127.61992263793931</v>
      </c>
      <c r="K476" s="80">
        <v>21898.270120749992</v>
      </c>
      <c r="L476" s="80">
        <v>10590.327866111178</v>
      </c>
      <c r="M476" s="80">
        <v>38692.940750058624</v>
      </c>
      <c r="N476" s="80">
        <v>18164.666582031252</v>
      </c>
      <c r="O476" s="80">
        <v>59049.491931218763</v>
      </c>
      <c r="P476" s="80">
        <v>4120.8555688232409</v>
      </c>
      <c r="Q476" s="80">
        <v>34.024030685424798</v>
      </c>
      <c r="R476" s="80">
        <v>6507.3672363281248</v>
      </c>
      <c r="S476" s="80">
        <v>49075.906968750009</v>
      </c>
      <c r="T476" s="80">
        <v>19095.984359375012</v>
      </c>
      <c r="U476" s="80">
        <v>7937.8237910156095</v>
      </c>
      <c r="V476" s="80">
        <v>67535.921686718764</v>
      </c>
      <c r="W476" s="80">
        <v>5378.1180175781301</v>
      </c>
      <c r="X476" s="80">
        <v>20353.787975430634</v>
      </c>
      <c r="Y476" s="80">
        <v>17108.893566406252</v>
      </c>
      <c r="Z476" s="80">
        <v>453.55199323730466</v>
      </c>
      <c r="AA476" s="80">
        <v>30336.769644531279</v>
      </c>
      <c r="AB476" s="80">
        <v>34143.686980468752</v>
      </c>
      <c r="AC476" s="80">
        <v>30740.591815723186</v>
      </c>
      <c r="AD476" s="80">
        <v>41381.602609374982</v>
      </c>
      <c r="AE476" s="80">
        <v>11556.847785156264</v>
      </c>
      <c r="AF476" s="80">
        <v>49.837760593750005</v>
      </c>
      <c r="AG476" s="80">
        <v>23787.876593749999</v>
      </c>
      <c r="AH476" s="80">
        <v>47661.46716796876</v>
      </c>
      <c r="AI476" s="80">
        <v>14117.08369140626</v>
      </c>
      <c r="AJ476" s="80">
        <v>151.94087750585885</v>
      </c>
      <c r="AK476" s="80">
        <v>6282.0520524999965</v>
      </c>
      <c r="AL476" s="80">
        <v>22897.047144531265</v>
      </c>
      <c r="AM476" s="80">
        <v>24260.827517578142</v>
      </c>
      <c r="AN476" s="80">
        <v>5023.9667480468597</v>
      </c>
      <c r="AO476" s="80">
        <v>58603.437568359361</v>
      </c>
      <c r="AP476" s="80">
        <v>565.68348034088217</v>
      </c>
      <c r="AQ476" s="80">
        <v>75890.481317415033</v>
      </c>
      <c r="AR476" s="80">
        <v>58592.757158203167</v>
      </c>
      <c r="AS476" s="80">
        <v>58157.671820312535</v>
      </c>
      <c r="AT476" s="80">
        <v>18068.904147102214</v>
      </c>
      <c r="AU476" s="80">
        <v>62545.74584095172</v>
      </c>
      <c r="AV476" s="80">
        <v>27435.164976562497</v>
      </c>
      <c r="AW476" s="80">
        <v>163.24980736328621</v>
      </c>
      <c r="AX476" s="80">
        <v>45111.810141601563</v>
      </c>
      <c r="AY476" s="81">
        <v>79426.80696875001</v>
      </c>
    </row>
    <row r="477" spans="1:51" x14ac:dyDescent="0.25">
      <c r="A477" s="78">
        <v>43789</v>
      </c>
      <c r="B477" s="79">
        <v>20</v>
      </c>
      <c r="C477" s="80">
        <v>41782.884560534796</v>
      </c>
      <c r="D477" s="80">
        <v>43014.472617187501</v>
      </c>
      <c r="E477" s="80">
        <v>18401.469550781265</v>
      </c>
      <c r="F477" s="80">
        <v>68960.848546874986</v>
      </c>
      <c r="G477" s="80">
        <v>38767.761038519842</v>
      </c>
      <c r="H477" s="80">
        <v>7984.5979890078206</v>
      </c>
      <c r="I477" s="80">
        <v>37920.676510742211</v>
      </c>
      <c r="J477" s="80">
        <v>123.8042831420899</v>
      </c>
      <c r="K477" s="80">
        <v>20581.117328671888</v>
      </c>
      <c r="L477" s="80">
        <v>9818.8853758768037</v>
      </c>
      <c r="M477" s="80">
        <v>35518.839718311785</v>
      </c>
      <c r="N477" s="80">
        <v>17256.874164062508</v>
      </c>
      <c r="O477" s="80">
        <v>53771.154400328138</v>
      </c>
      <c r="P477" s="80">
        <v>3704.9772117016582</v>
      </c>
      <c r="Q477" s="80">
        <v>42.061526298522942</v>
      </c>
      <c r="R477" s="80">
        <v>6429.4696655273328</v>
      </c>
      <c r="S477" s="80">
        <v>48161.549052734379</v>
      </c>
      <c r="T477" s="80">
        <v>18329.488226562509</v>
      </c>
      <c r="U477" s="80">
        <v>7482.0710595703094</v>
      </c>
      <c r="V477" s="80">
        <v>67340.487000781242</v>
      </c>
      <c r="W477" s="80">
        <v>4942.3853515624996</v>
      </c>
      <c r="X477" s="80">
        <v>18224.647408036479</v>
      </c>
      <c r="Y477" s="80">
        <v>16948.16288671875</v>
      </c>
      <c r="Z477" s="80">
        <v>439.16395315551756</v>
      </c>
      <c r="AA477" s="80">
        <v>28828.043361328128</v>
      </c>
      <c r="AB477" s="80">
        <v>27570.610410156249</v>
      </c>
      <c r="AC477" s="80">
        <v>28673.040746779876</v>
      </c>
      <c r="AD477" s="80">
        <v>40770.570101562509</v>
      </c>
      <c r="AE477" s="80">
        <v>11804.188142578134</v>
      </c>
      <c r="AF477" s="80">
        <v>49.837760593750005</v>
      </c>
      <c r="AG477" s="80">
        <v>23129.008089843752</v>
      </c>
      <c r="AH477" s="80">
        <v>47471.241167968758</v>
      </c>
      <c r="AI477" s="80">
        <v>13378.62216796875</v>
      </c>
      <c r="AJ477" s="80">
        <v>135.57228418359409</v>
      </c>
      <c r="AK477" s="80">
        <v>6647.6017406781039</v>
      </c>
      <c r="AL477" s="80">
        <v>23453.085480468762</v>
      </c>
      <c r="AM477" s="80">
        <v>23291.401738281278</v>
      </c>
      <c r="AN477" s="80">
        <v>4934.8139160156297</v>
      </c>
      <c r="AO477" s="80">
        <v>54392.1796875</v>
      </c>
      <c r="AP477" s="80">
        <v>322.00598648300081</v>
      </c>
      <c r="AQ477" s="80">
        <v>62376.550959993154</v>
      </c>
      <c r="AR477" s="80">
        <v>54213.145185546877</v>
      </c>
      <c r="AS477" s="80">
        <v>57969.843091796873</v>
      </c>
      <c r="AT477" s="80">
        <v>16123.087969591325</v>
      </c>
      <c r="AU477" s="80">
        <v>58978.385454232972</v>
      </c>
      <c r="AV477" s="80">
        <v>27356.7662890625</v>
      </c>
      <c r="AW477" s="80">
        <v>1912.779048594673</v>
      </c>
      <c r="AX477" s="80">
        <v>45663.461899414047</v>
      </c>
      <c r="AY477" s="81">
        <v>64354.546167968743</v>
      </c>
    </row>
    <row r="478" spans="1:51" x14ac:dyDescent="0.25">
      <c r="A478" s="78">
        <v>43789</v>
      </c>
      <c r="B478" s="79">
        <v>21</v>
      </c>
      <c r="C478" s="80">
        <v>38609.304572516456</v>
      </c>
      <c r="D478" s="80">
        <v>43636.19072656249</v>
      </c>
      <c r="E478" s="80">
        <v>18978.78384765625</v>
      </c>
      <c r="F478" s="80">
        <v>66172.888609374975</v>
      </c>
      <c r="G478" s="80">
        <v>38993.677843472607</v>
      </c>
      <c r="H478" s="80">
        <v>6958.7949781796697</v>
      </c>
      <c r="I478" s="80">
        <v>34238.076416015618</v>
      </c>
      <c r="J478" s="80">
        <v>133.57271957397461</v>
      </c>
      <c r="K478" s="80">
        <v>20840.281349109377</v>
      </c>
      <c r="L478" s="80">
        <v>8968.8162010721371</v>
      </c>
      <c r="M478" s="80">
        <v>34618.585933617593</v>
      </c>
      <c r="N478" s="80">
        <v>17035.946101562502</v>
      </c>
      <c r="O478" s="80">
        <v>53110.185122796873</v>
      </c>
      <c r="P478" s="80">
        <v>3425.9237650427272</v>
      </c>
      <c r="Q478" s="80">
        <v>36.404960632324261</v>
      </c>
      <c r="R478" s="80">
        <v>6786.7613403320311</v>
      </c>
      <c r="S478" s="80">
        <v>50246.905240234388</v>
      </c>
      <c r="T478" s="80">
        <v>17852.965935546883</v>
      </c>
      <c r="U478" s="80">
        <v>8031.811406249999</v>
      </c>
      <c r="V478" s="80">
        <v>69978.088128906224</v>
      </c>
      <c r="W478" s="80">
        <v>4991.8174560546904</v>
      </c>
      <c r="X478" s="80">
        <v>17531.726542477609</v>
      </c>
      <c r="Y478" s="80">
        <v>17329.028546875001</v>
      </c>
      <c r="Z478" s="80">
        <v>384.96680251464852</v>
      </c>
      <c r="AA478" s="80">
        <v>29259.712224609371</v>
      </c>
      <c r="AB478" s="80">
        <v>24246.666412109382</v>
      </c>
      <c r="AC478" s="80">
        <v>28566.760848254613</v>
      </c>
      <c r="AD478" s="80">
        <v>42681.569472656258</v>
      </c>
      <c r="AE478" s="80">
        <v>12547.793841796898</v>
      </c>
      <c r="AF478" s="80">
        <v>49.837760593750005</v>
      </c>
      <c r="AG478" s="80">
        <v>24415.188636718751</v>
      </c>
      <c r="AH478" s="80">
        <v>49925.627593750003</v>
      </c>
      <c r="AI478" s="80">
        <v>13341.8802734375</v>
      </c>
      <c r="AJ478" s="80">
        <v>87.609890507811997</v>
      </c>
      <c r="AK478" s="80">
        <v>6718.8168318895041</v>
      </c>
      <c r="AL478" s="80">
        <v>24984.273658203125</v>
      </c>
      <c r="AM478" s="80">
        <v>23122.261113281256</v>
      </c>
      <c r="AN478" s="80">
        <v>5875.0299804687529</v>
      </c>
      <c r="AO478" s="80">
        <v>53810.986066406236</v>
      </c>
      <c r="AP478" s="80">
        <v>235.26865416091911</v>
      </c>
      <c r="AQ478" s="80">
        <v>54945.052356477558</v>
      </c>
      <c r="AR478" s="80">
        <v>54869.5158027344</v>
      </c>
      <c r="AS478" s="80">
        <v>61529.131181640631</v>
      </c>
      <c r="AT478" s="80">
        <v>15539.447228616276</v>
      </c>
      <c r="AU478" s="80">
        <v>59433.056989389202</v>
      </c>
      <c r="AV478" s="80">
        <v>28783.749371093745</v>
      </c>
      <c r="AW478" s="80">
        <v>2668.1966471893279</v>
      </c>
      <c r="AX478" s="80">
        <v>47915.974052734397</v>
      </c>
      <c r="AY478" s="81">
        <v>53465.876982421913</v>
      </c>
    </row>
    <row r="479" spans="1:51" x14ac:dyDescent="0.25">
      <c r="A479" s="78">
        <v>43789</v>
      </c>
      <c r="B479" s="79">
        <v>22</v>
      </c>
      <c r="C479" s="80">
        <v>39758.404055698222</v>
      </c>
      <c r="D479" s="80">
        <v>47786.554992187499</v>
      </c>
      <c r="E479" s="80">
        <v>22069.620869140625</v>
      </c>
      <c r="F479" s="80">
        <v>68855.993457031203</v>
      </c>
      <c r="G479" s="80">
        <v>44274.372393228085</v>
      </c>
      <c r="H479" s="80">
        <v>7537.7483535625097</v>
      </c>
      <c r="I479" s="80">
        <v>33462.642903320317</v>
      </c>
      <c r="J479" s="80">
        <v>145.81251525878909</v>
      </c>
      <c r="K479" s="80">
        <v>22669.577998968758</v>
      </c>
      <c r="L479" s="80">
        <v>9865.2934393533633</v>
      </c>
      <c r="M479" s="80">
        <v>37537.382743334594</v>
      </c>
      <c r="N479" s="80">
        <v>18970.110632812506</v>
      </c>
      <c r="O479" s="80">
        <v>54901.922533140641</v>
      </c>
      <c r="P479" s="80">
        <v>3845.7418341457583</v>
      </c>
      <c r="Q479" s="80">
        <v>33.612462043762207</v>
      </c>
      <c r="R479" s="80">
        <v>7982.5394409179762</v>
      </c>
      <c r="S479" s="80">
        <v>57097.577925781261</v>
      </c>
      <c r="T479" s="80">
        <v>19402.050851562501</v>
      </c>
      <c r="U479" s="80">
        <v>9899.7133300781206</v>
      </c>
      <c r="V479" s="80">
        <v>79353.110414843759</v>
      </c>
      <c r="W479" s="80">
        <v>5434.2346679687398</v>
      </c>
      <c r="X479" s="80">
        <v>19801.145085395932</v>
      </c>
      <c r="Y479" s="80">
        <v>18375.5792578125</v>
      </c>
      <c r="Z479" s="80">
        <v>418.6920340454102</v>
      </c>
      <c r="AA479" s="80">
        <v>33155.337871093776</v>
      </c>
      <c r="AB479" s="80">
        <v>22991.832791015619</v>
      </c>
      <c r="AC479" s="80">
        <v>31807.049756042477</v>
      </c>
      <c r="AD479" s="80">
        <v>48541.860300781264</v>
      </c>
      <c r="AE479" s="80">
        <v>13922.501773437529</v>
      </c>
      <c r="AF479" s="80">
        <v>49.837760593750005</v>
      </c>
      <c r="AG479" s="80">
        <v>27386.942999999999</v>
      </c>
      <c r="AH479" s="80">
        <v>58074.395062500007</v>
      </c>
      <c r="AI479" s="80">
        <v>14051.977099609368</v>
      </c>
      <c r="AJ479" s="80">
        <v>84.265438689453106</v>
      </c>
      <c r="AK479" s="80">
        <v>6780.2337280273459</v>
      </c>
      <c r="AL479" s="80">
        <v>28253.276402343763</v>
      </c>
      <c r="AM479" s="80">
        <v>26163.099927734402</v>
      </c>
      <c r="AN479" s="80">
        <v>6720.2935546874996</v>
      </c>
      <c r="AO479" s="80">
        <v>57405.004618164057</v>
      </c>
      <c r="AP479" s="80">
        <v>375.27537402343796</v>
      </c>
      <c r="AQ479" s="80">
        <v>52847.568489290039</v>
      </c>
      <c r="AR479" s="80">
        <v>60051.14918749997</v>
      </c>
      <c r="AS479" s="80">
        <v>68502.549708984327</v>
      </c>
      <c r="AT479" s="80">
        <v>16029.319043088357</v>
      </c>
      <c r="AU479" s="80">
        <v>63242.264985482987</v>
      </c>
      <c r="AV479" s="80">
        <v>33718.104816406238</v>
      </c>
      <c r="AW479" s="80">
        <v>4485.2590056933595</v>
      </c>
      <c r="AX479" s="80">
        <v>55880.124877929695</v>
      </c>
      <c r="AY479" s="81">
        <v>50158.509960937503</v>
      </c>
    </row>
    <row r="480" spans="1:51" x14ac:dyDescent="0.25">
      <c r="A480" s="78">
        <v>43789</v>
      </c>
      <c r="B480" s="79">
        <v>23</v>
      </c>
      <c r="C480" s="80">
        <v>36367.449395463962</v>
      </c>
      <c r="D480" s="80">
        <v>46026.405054687471</v>
      </c>
      <c r="E480" s="80">
        <v>20816.453115234395</v>
      </c>
      <c r="F480" s="80">
        <v>63168.62993749998</v>
      </c>
      <c r="G480" s="80">
        <v>41780.948916665584</v>
      </c>
      <c r="H480" s="80">
        <v>7385.4404448593896</v>
      </c>
      <c r="I480" s="80">
        <v>31040.043462890611</v>
      </c>
      <c r="J480" s="80">
        <v>128.17637443542469</v>
      </c>
      <c r="K480" s="80">
        <v>21653.741900000012</v>
      </c>
      <c r="L480" s="80">
        <v>8564.0725711893156</v>
      </c>
      <c r="M480" s="80">
        <v>37124.749559800257</v>
      </c>
      <c r="N480" s="80">
        <v>17896.056933593751</v>
      </c>
      <c r="O480" s="80">
        <v>51521.769996265633</v>
      </c>
      <c r="P480" s="80">
        <v>3713.0258351424231</v>
      </c>
      <c r="Q480" s="80">
        <v>33.997246742248535</v>
      </c>
      <c r="R480" s="80">
        <v>7672.9882568359526</v>
      </c>
      <c r="S480" s="80">
        <v>55695.038685546897</v>
      </c>
      <c r="T480" s="80">
        <v>17519.471362304699</v>
      </c>
      <c r="U480" s="80">
        <v>9092.9219433593898</v>
      </c>
      <c r="V480" s="80">
        <v>76519.534857812439</v>
      </c>
      <c r="W480" s="80">
        <v>5391.2186035156101</v>
      </c>
      <c r="X480" s="80">
        <v>18209.143503710315</v>
      </c>
      <c r="Y480" s="80">
        <v>17346.399933593744</v>
      </c>
      <c r="Z480" s="80">
        <v>416.1507367187499</v>
      </c>
      <c r="AA480" s="80">
        <v>32182.202039062489</v>
      </c>
      <c r="AB480" s="80">
        <v>21056.099689453127</v>
      </c>
      <c r="AC480" s="80">
        <v>28888.218918419967</v>
      </c>
      <c r="AD480" s="80">
        <v>46531.428605468747</v>
      </c>
      <c r="AE480" s="80">
        <v>13024.36352734377</v>
      </c>
      <c r="AF480" s="80">
        <v>49.837760593750005</v>
      </c>
      <c r="AG480" s="80">
        <v>26140.859730468754</v>
      </c>
      <c r="AH480" s="80">
        <v>56952.569234374983</v>
      </c>
      <c r="AI480" s="80">
        <v>13117.135791015609</v>
      </c>
      <c r="AJ480" s="80">
        <v>80.05476833203096</v>
      </c>
      <c r="AK480" s="80">
        <v>6534.0801162719745</v>
      </c>
      <c r="AL480" s="80">
        <v>27837.944984375001</v>
      </c>
      <c r="AM480" s="80">
        <v>25046.142513671864</v>
      </c>
      <c r="AN480" s="80">
        <v>6397.525097656262</v>
      </c>
      <c r="AO480" s="80">
        <v>54911.894709960936</v>
      </c>
      <c r="AP480" s="80">
        <v>380.15353454589797</v>
      </c>
      <c r="AQ480" s="80">
        <v>49242.362149446279</v>
      </c>
      <c r="AR480" s="80">
        <v>57108.90740625</v>
      </c>
      <c r="AS480" s="80">
        <v>65584.108775390618</v>
      </c>
      <c r="AT480" s="80">
        <v>15349.676128719617</v>
      </c>
      <c r="AU480" s="80">
        <v>58816.144055795463</v>
      </c>
      <c r="AV480" s="80">
        <v>33241.964335937511</v>
      </c>
      <c r="AW480" s="80">
        <v>4755.2057080105724</v>
      </c>
      <c r="AX480" s="80">
        <v>54286.129311523466</v>
      </c>
      <c r="AY480" s="81">
        <v>46615.850734374988</v>
      </c>
    </row>
    <row r="481" spans="1:51" x14ac:dyDescent="0.25">
      <c r="A481" s="78">
        <v>43789</v>
      </c>
      <c r="B481" s="79">
        <v>24</v>
      </c>
      <c r="C481" s="80">
        <v>32015.747229959739</v>
      </c>
      <c r="D481" s="80">
        <v>41080.228441406245</v>
      </c>
      <c r="E481" s="80">
        <v>18269.727578124999</v>
      </c>
      <c r="F481" s="80">
        <v>56186.877578124993</v>
      </c>
      <c r="G481" s="80">
        <v>36600.196994790589</v>
      </c>
      <c r="H481" s="80">
        <v>7181.7660868593839</v>
      </c>
      <c r="I481" s="80">
        <v>27972.671828125003</v>
      </c>
      <c r="J481" s="80">
        <v>115.31639671325681</v>
      </c>
      <c r="K481" s="80">
        <v>19851.04996025002</v>
      </c>
      <c r="L481" s="80">
        <v>8034.2524686502356</v>
      </c>
      <c r="M481" s="80">
        <v>34506.458790372468</v>
      </c>
      <c r="N481" s="80">
        <v>15805.398308593751</v>
      </c>
      <c r="O481" s="80">
        <v>46385.474091062511</v>
      </c>
      <c r="P481" s="80">
        <v>3440.3668562421208</v>
      </c>
      <c r="Q481" s="80">
        <v>32.222909927368171</v>
      </c>
      <c r="R481" s="80">
        <v>6812.7301025390707</v>
      </c>
      <c r="S481" s="80">
        <v>50571.29825</v>
      </c>
      <c r="T481" s="80">
        <v>15566.557330078131</v>
      </c>
      <c r="U481" s="80">
        <v>8073.7460683593699</v>
      </c>
      <c r="V481" s="80">
        <v>68948.001166406233</v>
      </c>
      <c r="W481" s="80">
        <v>4923.6872558593896</v>
      </c>
      <c r="X481" s="80">
        <v>17297.127023731697</v>
      </c>
      <c r="Y481" s="80">
        <v>15623.657300781253</v>
      </c>
      <c r="Z481" s="80">
        <v>427.23739195556641</v>
      </c>
      <c r="AA481" s="80">
        <v>29350.022806640627</v>
      </c>
      <c r="AB481" s="80">
        <v>19194.506427734377</v>
      </c>
      <c r="AC481" s="80">
        <v>25671.357661415877</v>
      </c>
      <c r="AD481" s="80">
        <v>41165.951503906239</v>
      </c>
      <c r="AE481" s="80">
        <v>11378.72165234376</v>
      </c>
      <c r="AF481" s="80">
        <v>49.837760593750005</v>
      </c>
      <c r="AG481" s="80">
        <v>23392.0322265625</v>
      </c>
      <c r="AH481" s="80">
        <v>47572.636507812524</v>
      </c>
      <c r="AI481" s="80">
        <v>11743.494970703119</v>
      </c>
      <c r="AJ481" s="80">
        <v>78.511198871094052</v>
      </c>
      <c r="AK481" s="80">
        <v>6022.0874404907254</v>
      </c>
      <c r="AL481" s="80">
        <v>25370.191376953138</v>
      </c>
      <c r="AM481" s="80">
        <v>22868.551050781251</v>
      </c>
      <c r="AN481" s="80">
        <v>5104.0173339843805</v>
      </c>
      <c r="AO481" s="80">
        <v>49983.786850585944</v>
      </c>
      <c r="AP481" s="80">
        <v>323.23054467773397</v>
      </c>
      <c r="AQ481" s="80">
        <v>45865.394473665037</v>
      </c>
      <c r="AR481" s="80">
        <v>51979.588572265602</v>
      </c>
      <c r="AS481" s="80">
        <v>59657.462546874987</v>
      </c>
      <c r="AT481" s="80">
        <v>14881.681664418966</v>
      </c>
      <c r="AU481" s="80">
        <v>52933.529311654842</v>
      </c>
      <c r="AV481" s="80">
        <v>29623.387500000008</v>
      </c>
      <c r="AW481" s="80">
        <v>6972.149499756476</v>
      </c>
      <c r="AX481" s="80">
        <v>48906.644306640657</v>
      </c>
      <c r="AY481" s="81">
        <v>42637.144746093778</v>
      </c>
    </row>
    <row r="482" spans="1:51" x14ac:dyDescent="0.25">
      <c r="A482" s="78">
        <v>43790</v>
      </c>
      <c r="B482" s="79">
        <v>1</v>
      </c>
      <c r="C482" s="80">
        <v>28139.08491465429</v>
      </c>
      <c r="D482" s="80">
        <v>36723.998738281261</v>
      </c>
      <c r="E482" s="80">
        <v>15487.017460937512</v>
      </c>
      <c r="F482" s="80">
        <v>48338.268949218756</v>
      </c>
      <c r="G482" s="80">
        <v>30926.625938149969</v>
      </c>
      <c r="H482" s="80">
        <v>7262.0472455859453</v>
      </c>
      <c r="I482" s="80">
        <v>25277.234223632819</v>
      </c>
      <c r="J482" s="80">
        <v>105.4867706298829</v>
      </c>
      <c r="K482" s="80">
        <v>17309.967041250009</v>
      </c>
      <c r="L482" s="80">
        <v>7510.8694393533833</v>
      </c>
      <c r="M482" s="80">
        <v>31119.452958079095</v>
      </c>
      <c r="N482" s="80">
        <v>13643.322214843747</v>
      </c>
      <c r="O482" s="80">
        <v>41164.586162906249</v>
      </c>
      <c r="P482" s="80">
        <v>3000.6135246240815</v>
      </c>
      <c r="Q482" s="80">
        <v>32.113137245178223</v>
      </c>
      <c r="R482" s="80">
        <v>5758.1092163085914</v>
      </c>
      <c r="S482" s="80">
        <v>43435.333705078134</v>
      </c>
      <c r="T482" s="80">
        <v>13920.63563476562</v>
      </c>
      <c r="U482" s="80">
        <v>7231.84671875</v>
      </c>
      <c r="V482" s="80">
        <v>59291.159418750001</v>
      </c>
      <c r="W482" s="80">
        <v>4572.7771484374998</v>
      </c>
      <c r="X482" s="80">
        <v>16305.119121441192</v>
      </c>
      <c r="Y482" s="80">
        <v>13819.961875000003</v>
      </c>
      <c r="Z482" s="80">
        <v>409.5445631225586</v>
      </c>
      <c r="AA482" s="80">
        <v>24754.018818359375</v>
      </c>
      <c r="AB482" s="80">
        <v>17540.533767578141</v>
      </c>
      <c r="AC482" s="80">
        <v>22866.117831331339</v>
      </c>
      <c r="AD482" s="80">
        <v>34583.512242187491</v>
      </c>
      <c r="AE482" s="80">
        <v>10331.717990234365</v>
      </c>
      <c r="AF482" s="80">
        <v>49.837760593750005</v>
      </c>
      <c r="AG482" s="80">
        <v>19988.882285156247</v>
      </c>
      <c r="AH482" s="80">
        <v>39184.163175781236</v>
      </c>
      <c r="AI482" s="80">
        <v>10322.791943359369</v>
      </c>
      <c r="AJ482" s="80">
        <v>79.814679082032285</v>
      </c>
      <c r="AK482" s="80">
        <v>5671.401026916501</v>
      </c>
      <c r="AL482" s="80">
        <v>21169.588390625013</v>
      </c>
      <c r="AM482" s="80">
        <v>19270.008609375011</v>
      </c>
      <c r="AN482" s="80">
        <v>4515.0083007812482</v>
      </c>
      <c r="AO482" s="80">
        <v>43333.347192871093</v>
      </c>
      <c r="AP482" s="80">
        <v>265.17628576660206</v>
      </c>
      <c r="AQ482" s="80">
        <v>41374.700471711927</v>
      </c>
      <c r="AR482" s="80">
        <v>45974.740541015643</v>
      </c>
      <c r="AS482" s="80">
        <v>51174.405976562521</v>
      </c>
      <c r="AT482" s="80">
        <v>13569.353689687732</v>
      </c>
      <c r="AU482" s="80">
        <v>46368.923104623616</v>
      </c>
      <c r="AV482" s="80">
        <v>25511.612800781237</v>
      </c>
      <c r="AW482" s="80">
        <v>7626.268218348082</v>
      </c>
      <c r="AX482" s="80">
        <v>41123.704272460949</v>
      </c>
      <c r="AY482" s="81">
        <v>38872.966298828185</v>
      </c>
    </row>
    <row r="483" spans="1:51" x14ac:dyDescent="0.25">
      <c r="A483" s="78">
        <v>43790</v>
      </c>
      <c r="B483" s="79">
        <v>2</v>
      </c>
      <c r="C483" s="80">
        <v>25262.66299769386</v>
      </c>
      <c r="D483" s="80">
        <v>31314.162140625005</v>
      </c>
      <c r="E483" s="80">
        <v>13656.03405273438</v>
      </c>
      <c r="F483" s="80">
        <v>43065.622298828115</v>
      </c>
      <c r="G483" s="80">
        <v>25901.15294791562</v>
      </c>
      <c r="H483" s="80">
        <v>7339.894252851569</v>
      </c>
      <c r="I483" s="80">
        <v>22790.758106445297</v>
      </c>
      <c r="J483" s="80">
        <v>89.517448425292997</v>
      </c>
      <c r="K483" s="80">
        <v>15227.97303715626</v>
      </c>
      <c r="L483" s="80">
        <v>7077.2179432596158</v>
      </c>
      <c r="M483" s="80">
        <v>29774.886973628898</v>
      </c>
      <c r="N483" s="80">
        <v>12308.054732421882</v>
      </c>
      <c r="O483" s="80">
        <v>36756.677779359379</v>
      </c>
      <c r="P483" s="80">
        <v>2636.9987070240668</v>
      </c>
      <c r="Q483" s="80">
        <v>31.647166728973378</v>
      </c>
      <c r="R483" s="80">
        <v>4698.5676879882794</v>
      </c>
      <c r="S483" s="80">
        <v>36637.143236328142</v>
      </c>
      <c r="T483" s="80">
        <v>12514.729060546881</v>
      </c>
      <c r="U483" s="80">
        <v>6495.0055742187506</v>
      </c>
      <c r="V483" s="80">
        <v>51684.583877343743</v>
      </c>
      <c r="W483" s="80">
        <v>3995.2237792968799</v>
      </c>
      <c r="X483" s="80">
        <v>14642.6032126592</v>
      </c>
      <c r="Y483" s="80">
        <v>12611.387160156253</v>
      </c>
      <c r="Z483" s="80">
        <v>390.83465294799794</v>
      </c>
      <c r="AA483" s="80">
        <v>20996.538484375</v>
      </c>
      <c r="AB483" s="80">
        <v>16337.044455078158</v>
      </c>
      <c r="AC483" s="80">
        <v>20421.141173590309</v>
      </c>
      <c r="AD483" s="80">
        <v>28865.137101562508</v>
      </c>
      <c r="AE483" s="80">
        <v>9632.7799589843762</v>
      </c>
      <c r="AF483" s="80">
        <v>49.837760593750005</v>
      </c>
      <c r="AG483" s="80">
        <v>16672.643171875003</v>
      </c>
      <c r="AH483" s="80">
        <v>31381.166894531252</v>
      </c>
      <c r="AI483" s="80">
        <v>9181.4201171874993</v>
      </c>
      <c r="AJ483" s="80">
        <v>74.928326388671962</v>
      </c>
      <c r="AK483" s="80">
        <v>5306.5165252685492</v>
      </c>
      <c r="AL483" s="80">
        <v>17407.730460937513</v>
      </c>
      <c r="AM483" s="80">
        <v>16451.464015624988</v>
      </c>
      <c r="AN483" s="80">
        <v>3161.1410644531188</v>
      </c>
      <c r="AO483" s="80">
        <v>37673.84184960938</v>
      </c>
      <c r="AP483" s="80">
        <v>222.15498217773498</v>
      </c>
      <c r="AQ483" s="80">
        <v>38497.963606477526</v>
      </c>
      <c r="AR483" s="80">
        <v>40358.689715820299</v>
      </c>
      <c r="AS483" s="80">
        <v>43077.289595703129</v>
      </c>
      <c r="AT483" s="80">
        <v>12384.523653493741</v>
      </c>
      <c r="AU483" s="80">
        <v>40843.542104623615</v>
      </c>
      <c r="AV483" s="80">
        <v>21179.908652343755</v>
      </c>
      <c r="AW483" s="80">
        <v>6992.1871487924254</v>
      </c>
      <c r="AX483" s="80">
        <v>33651.377385253909</v>
      </c>
      <c r="AY483" s="81">
        <v>35844.255111328144</v>
      </c>
    </row>
    <row r="484" spans="1:51" x14ac:dyDescent="0.25">
      <c r="A484" s="78">
        <v>43790</v>
      </c>
      <c r="B484" s="79">
        <v>3</v>
      </c>
      <c r="C484" s="80">
        <v>23659.929830250992</v>
      </c>
      <c r="D484" s="80">
        <v>28851.805093750012</v>
      </c>
      <c r="E484" s="80">
        <v>12432.273857421878</v>
      </c>
      <c r="F484" s="80">
        <v>39963.186324218761</v>
      </c>
      <c r="G484" s="80">
        <v>23192.193576821857</v>
      </c>
      <c r="H484" s="80">
        <v>7010.9809094375087</v>
      </c>
      <c r="I484" s="80">
        <v>21080.152733886713</v>
      </c>
      <c r="J484" s="80">
        <v>84.618471145629897</v>
      </c>
      <c r="K484" s="80">
        <v>13476.571510546879</v>
      </c>
      <c r="L484" s="80">
        <v>7113.2416229471246</v>
      </c>
      <c r="M484" s="80">
        <v>29079.232249238288</v>
      </c>
      <c r="N484" s="80">
        <v>11588.222962890643</v>
      </c>
      <c r="O484" s="80">
        <v>33931.706036374999</v>
      </c>
      <c r="P484" s="80">
        <v>2594.4859942076969</v>
      </c>
      <c r="Q484" s="80">
        <v>31.194272041320801</v>
      </c>
      <c r="R484" s="80">
        <v>4097.8000854492193</v>
      </c>
      <c r="S484" s="80">
        <v>32389.05398046874</v>
      </c>
      <c r="T484" s="80">
        <v>11717.204638671892</v>
      </c>
      <c r="U484" s="80">
        <v>6068.5420126953104</v>
      </c>
      <c r="V484" s="80">
        <v>46166.795405078119</v>
      </c>
      <c r="W484" s="80">
        <v>3649.3468994140599</v>
      </c>
      <c r="X484" s="80">
        <v>14169.593299197964</v>
      </c>
      <c r="Y484" s="80">
        <v>11981.768675781248</v>
      </c>
      <c r="Z484" s="80">
        <v>368.25563648071289</v>
      </c>
      <c r="AA484" s="80">
        <v>18215.569852539069</v>
      </c>
      <c r="AB484" s="80">
        <v>15680.360619140623</v>
      </c>
      <c r="AC484" s="80">
        <v>18951.541669020688</v>
      </c>
      <c r="AD484" s="80">
        <v>25553.86017578125</v>
      </c>
      <c r="AE484" s="80">
        <v>9535.2963886718953</v>
      </c>
      <c r="AF484" s="80">
        <v>49.837760593750005</v>
      </c>
      <c r="AG484" s="80">
        <v>14653.791308593751</v>
      </c>
      <c r="AH484" s="80">
        <v>28988.844312499998</v>
      </c>
      <c r="AI484" s="80">
        <v>8412.0450683593699</v>
      </c>
      <c r="AJ484" s="80">
        <v>82.224354972655988</v>
      </c>
      <c r="AK484" s="80">
        <v>5242.2870620727481</v>
      </c>
      <c r="AL484" s="80">
        <v>15059.01594921875</v>
      </c>
      <c r="AM484" s="80">
        <v>14422.060898437492</v>
      </c>
      <c r="AN484" s="80">
        <v>2931.3775390624996</v>
      </c>
      <c r="AO484" s="80">
        <v>33521.516191894509</v>
      </c>
      <c r="AP484" s="80">
        <v>197.32129882812492</v>
      </c>
      <c r="AQ484" s="80">
        <v>36399.425037141584</v>
      </c>
      <c r="AR484" s="80">
        <v>36758.390076660151</v>
      </c>
      <c r="AS484" s="80">
        <v>37931.385927734358</v>
      </c>
      <c r="AT484" s="80">
        <v>11683.868490234147</v>
      </c>
      <c r="AU484" s="80">
        <v>37052.472225717378</v>
      </c>
      <c r="AV484" s="80">
        <v>18504.646628906241</v>
      </c>
      <c r="AW484" s="80">
        <v>4951.9916682499734</v>
      </c>
      <c r="AX484" s="80">
        <v>29314.263615722648</v>
      </c>
      <c r="AY484" s="81">
        <v>33852.669474609393</v>
      </c>
    </row>
    <row r="485" spans="1:51" x14ac:dyDescent="0.25">
      <c r="A485" s="78">
        <v>43790</v>
      </c>
      <c r="B485" s="79">
        <v>4</v>
      </c>
      <c r="C485" s="80">
        <v>22845.548349611759</v>
      </c>
      <c r="D485" s="80">
        <v>26689.91414843751</v>
      </c>
      <c r="E485" s="80">
        <v>11715.881874999995</v>
      </c>
      <c r="F485" s="80">
        <v>38395.859208984366</v>
      </c>
      <c r="G485" s="80">
        <v>21362.563320962472</v>
      </c>
      <c r="H485" s="80">
        <v>6749.5912837109399</v>
      </c>
      <c r="I485" s="80">
        <v>20141.651305664043</v>
      </c>
      <c r="J485" s="80">
        <v>82.086917877197308</v>
      </c>
      <c r="K485" s="80">
        <v>12515.40722613282</v>
      </c>
      <c r="L485" s="80">
        <v>6665.8052489236825</v>
      </c>
      <c r="M485" s="80">
        <v>27147.630993864168</v>
      </c>
      <c r="N485" s="80">
        <v>10992.009353515639</v>
      </c>
      <c r="O485" s="80">
        <v>32379.677872695345</v>
      </c>
      <c r="P485" s="80">
        <v>2316.271021679127</v>
      </c>
      <c r="Q485" s="80">
        <v>30.904208660125729</v>
      </c>
      <c r="R485" s="80">
        <v>3794.584484863281</v>
      </c>
      <c r="S485" s="80">
        <v>30184.932844726576</v>
      </c>
      <c r="T485" s="80">
        <v>11209.241318359371</v>
      </c>
      <c r="U485" s="80">
        <v>5825.9286464843699</v>
      </c>
      <c r="V485" s="80">
        <v>41285.199762499986</v>
      </c>
      <c r="W485" s="80">
        <v>3634.2507080078103</v>
      </c>
      <c r="X485" s="80">
        <v>12791.181604915417</v>
      </c>
      <c r="Y485" s="80">
        <v>11340.101980468749</v>
      </c>
      <c r="Z485" s="80">
        <v>380.2389372070312</v>
      </c>
      <c r="AA485" s="80">
        <v>16382.611147460935</v>
      </c>
      <c r="AB485" s="80">
        <v>15152.308761718756</v>
      </c>
      <c r="AC485" s="80">
        <v>18172.446576224524</v>
      </c>
      <c r="AD485" s="80">
        <v>23663.175646484386</v>
      </c>
      <c r="AE485" s="80">
        <v>8767.1450253906205</v>
      </c>
      <c r="AF485" s="80">
        <v>49.837760593750005</v>
      </c>
      <c r="AG485" s="80">
        <v>13526.5663828125</v>
      </c>
      <c r="AH485" s="80">
        <v>26511.528906250005</v>
      </c>
      <c r="AI485" s="80">
        <v>7898.7574218750106</v>
      </c>
      <c r="AJ485" s="80">
        <v>65.797326574219028</v>
      </c>
      <c r="AK485" s="80">
        <v>5046.4423431396426</v>
      </c>
      <c r="AL485" s="80">
        <v>13799.681174804689</v>
      </c>
      <c r="AM485" s="80">
        <v>13268.69914843749</v>
      </c>
      <c r="AN485" s="80">
        <v>2708.0660156249978</v>
      </c>
      <c r="AO485" s="80">
        <v>31358.681104003907</v>
      </c>
      <c r="AP485" s="80">
        <v>181.21907080078202</v>
      </c>
      <c r="AQ485" s="80">
        <v>35161.279667024428</v>
      </c>
      <c r="AR485" s="80">
        <v>34626.954508789051</v>
      </c>
      <c r="AS485" s="80">
        <v>35219.211812500012</v>
      </c>
      <c r="AT485" s="80">
        <v>11047.383564668458</v>
      </c>
      <c r="AU485" s="80">
        <v>35335.248962045502</v>
      </c>
      <c r="AV485" s="80">
        <v>16620.534792968741</v>
      </c>
      <c r="AW485" s="80">
        <v>4095.6830360571457</v>
      </c>
      <c r="AX485" s="80">
        <v>26906.036879882802</v>
      </c>
      <c r="AY485" s="81">
        <v>32726.402564453092</v>
      </c>
    </row>
    <row r="486" spans="1:51" x14ac:dyDescent="0.25">
      <c r="A486" s="78">
        <v>43790</v>
      </c>
      <c r="B486" s="79">
        <v>5</v>
      </c>
      <c r="C486" s="80">
        <v>21831.58712380912</v>
      </c>
      <c r="D486" s="80">
        <v>26370.299164062511</v>
      </c>
      <c r="E486" s="80">
        <v>11286.881171874988</v>
      </c>
      <c r="F486" s="80">
        <v>37319.068925781256</v>
      </c>
      <c r="G486" s="80">
        <v>20774.30099674375</v>
      </c>
      <c r="H486" s="80">
        <v>7077.8042167656095</v>
      </c>
      <c r="I486" s="80">
        <v>19881.534486816417</v>
      </c>
      <c r="J486" s="80">
        <v>79.703678131103601</v>
      </c>
      <c r="K486" s="80">
        <v>12215.83273060156</v>
      </c>
      <c r="L486" s="80">
        <v>6439.1427264627409</v>
      </c>
      <c r="M486" s="80">
        <v>25697.977163373016</v>
      </c>
      <c r="N486" s="80">
        <v>10528.710738281252</v>
      </c>
      <c r="O486" s="80">
        <v>32039.00805416406</v>
      </c>
      <c r="P486" s="80">
        <v>2419.9675729026321</v>
      </c>
      <c r="Q486" s="80">
        <v>30.664216995239258</v>
      </c>
      <c r="R486" s="80">
        <v>3724.3844238281254</v>
      </c>
      <c r="S486" s="80">
        <v>28885.467406250005</v>
      </c>
      <c r="T486" s="80">
        <v>10933.01708300781</v>
      </c>
      <c r="U486" s="80">
        <v>5698.64825292969</v>
      </c>
      <c r="V486" s="80">
        <v>38872.315088671887</v>
      </c>
      <c r="W486" s="80">
        <v>3684.96613769533</v>
      </c>
      <c r="X486" s="80">
        <v>12468.894484610166</v>
      </c>
      <c r="Y486" s="80">
        <v>11525.61809765625</v>
      </c>
      <c r="Z486" s="80">
        <v>384.4254453979492</v>
      </c>
      <c r="AA486" s="80">
        <v>15912.957393554692</v>
      </c>
      <c r="AB486" s="80">
        <v>15047.164473632822</v>
      </c>
      <c r="AC486" s="80">
        <v>17829.975969193576</v>
      </c>
      <c r="AD486" s="80">
        <v>22733.984105468753</v>
      </c>
      <c r="AE486" s="80">
        <v>8724.8144306640716</v>
      </c>
      <c r="AF486" s="80">
        <v>49.837760593750005</v>
      </c>
      <c r="AG486" s="80">
        <v>13282.676554687499</v>
      </c>
      <c r="AH486" s="80">
        <v>26414.122726562502</v>
      </c>
      <c r="AI486" s="80">
        <v>7680.1324218750106</v>
      </c>
      <c r="AJ486" s="80">
        <v>79.971089072266011</v>
      </c>
      <c r="AK486" s="80">
        <v>4984.4166397094723</v>
      </c>
      <c r="AL486" s="80">
        <v>13284.535808593741</v>
      </c>
      <c r="AM486" s="80">
        <v>12800.683264648436</v>
      </c>
      <c r="AN486" s="80">
        <v>2912.4290527343901</v>
      </c>
      <c r="AO486" s="80">
        <v>30260.436474121085</v>
      </c>
      <c r="AP486" s="80">
        <v>181.64532299804691</v>
      </c>
      <c r="AQ486" s="80">
        <v>34455.831249055685</v>
      </c>
      <c r="AR486" s="80">
        <v>33437.689968749997</v>
      </c>
      <c r="AS486" s="80">
        <v>33809.734595703136</v>
      </c>
      <c r="AT486" s="80">
        <v>10803.0891257155</v>
      </c>
      <c r="AU486" s="80">
        <v>34441.979735482957</v>
      </c>
      <c r="AV486" s="80">
        <v>15753.15264843751</v>
      </c>
      <c r="AW486" s="80">
        <v>3117.9118495207163</v>
      </c>
      <c r="AX486" s="80">
        <v>25993.045294189451</v>
      </c>
      <c r="AY486" s="81">
        <v>31954.579779296866</v>
      </c>
    </row>
    <row r="487" spans="1:51" x14ac:dyDescent="0.25">
      <c r="A487" s="78">
        <v>43790</v>
      </c>
      <c r="B487" s="79">
        <v>6</v>
      </c>
      <c r="C487" s="80">
        <v>21286.263133496759</v>
      </c>
      <c r="D487" s="80">
        <v>26652.897718750002</v>
      </c>
      <c r="E487" s="80">
        <v>11258.382236328109</v>
      </c>
      <c r="F487" s="80">
        <v>37155.689544921886</v>
      </c>
      <c r="G487" s="80">
        <v>21208.329918618725</v>
      </c>
      <c r="H487" s="80">
        <v>7113.0048040390702</v>
      </c>
      <c r="I487" s="80">
        <v>19872.025998535148</v>
      </c>
      <c r="J487" s="80">
        <v>80.503454208373995</v>
      </c>
      <c r="K487" s="80">
        <v>12360.343570374998</v>
      </c>
      <c r="L487" s="80">
        <v>7032.9012821268097</v>
      </c>
      <c r="M487" s="80">
        <v>26008.976597185545</v>
      </c>
      <c r="N487" s="80">
        <v>10612.028041015634</v>
      </c>
      <c r="O487" s="80">
        <v>32126.485834843756</v>
      </c>
      <c r="P487" s="80">
        <v>2361.979973661676</v>
      </c>
      <c r="Q487" s="80">
        <v>30.407741546630863</v>
      </c>
      <c r="R487" s="80">
        <v>3676.0608947753917</v>
      </c>
      <c r="S487" s="80">
        <v>28838.222555664081</v>
      </c>
      <c r="T487" s="80">
        <v>10825.06267382813</v>
      </c>
      <c r="U487" s="80">
        <v>5742.6095634765597</v>
      </c>
      <c r="V487" s="80">
        <v>38664.866404687491</v>
      </c>
      <c r="W487" s="80">
        <v>3457.3448242187501</v>
      </c>
      <c r="X487" s="80">
        <v>13277.739056781387</v>
      </c>
      <c r="Y487" s="80">
        <v>11245.015855468753</v>
      </c>
      <c r="Z487" s="80">
        <v>393.26809706420914</v>
      </c>
      <c r="AA487" s="80">
        <v>15776.168547851543</v>
      </c>
      <c r="AB487" s="80">
        <v>15381.583522460947</v>
      </c>
      <c r="AC487" s="80">
        <v>17403.894448090992</v>
      </c>
      <c r="AD487" s="80">
        <v>22879.559417968747</v>
      </c>
      <c r="AE487" s="80">
        <v>8911.0502724609287</v>
      </c>
      <c r="AF487" s="80">
        <v>49.837760593750005</v>
      </c>
      <c r="AG487" s="80">
        <v>13310.053281250002</v>
      </c>
      <c r="AH487" s="80">
        <v>26951.271386718745</v>
      </c>
      <c r="AI487" s="80">
        <v>7723.7879394531301</v>
      </c>
      <c r="AJ487" s="80">
        <v>79.957621771485094</v>
      </c>
      <c r="AK487" s="80">
        <v>4907.1911727905326</v>
      </c>
      <c r="AL487" s="80">
        <v>13299.836177734382</v>
      </c>
      <c r="AM487" s="80">
        <v>12765.86833593751</v>
      </c>
      <c r="AN487" s="80">
        <v>2013.3443359375096</v>
      </c>
      <c r="AO487" s="80">
        <v>30083.755676757832</v>
      </c>
      <c r="AP487" s="80">
        <v>174.37121716308496</v>
      </c>
      <c r="AQ487" s="80">
        <v>34252.224674836914</v>
      </c>
      <c r="AR487" s="80">
        <v>33413.889079589826</v>
      </c>
      <c r="AS487" s="80">
        <v>33812.775396484387</v>
      </c>
      <c r="AT487" s="80">
        <v>11144.646310300988</v>
      </c>
      <c r="AU487" s="80">
        <v>34361.36906946735</v>
      </c>
      <c r="AV487" s="80">
        <v>16251.990789062505</v>
      </c>
      <c r="AW487" s="80">
        <v>2149.5698516080338</v>
      </c>
      <c r="AX487" s="80">
        <v>26161.419399414051</v>
      </c>
      <c r="AY487" s="81">
        <v>32347.743847656322</v>
      </c>
    </row>
    <row r="488" spans="1:51" x14ac:dyDescent="0.25">
      <c r="A488" s="78">
        <v>43790</v>
      </c>
      <c r="B488" s="79">
        <v>7</v>
      </c>
      <c r="C488" s="80">
        <v>21477.070810037869</v>
      </c>
      <c r="D488" s="80">
        <v>28935.43114062498</v>
      </c>
      <c r="E488" s="80">
        <v>12075.805576171881</v>
      </c>
      <c r="F488" s="80">
        <v>40456.90833007812</v>
      </c>
      <c r="G488" s="80">
        <v>24132.426450313389</v>
      </c>
      <c r="H488" s="80">
        <v>6751.0926099374919</v>
      </c>
      <c r="I488" s="80">
        <v>21966.66198339843</v>
      </c>
      <c r="J488" s="80">
        <v>79.249076843261705</v>
      </c>
      <c r="K488" s="80">
        <v>13438.99783153124</v>
      </c>
      <c r="L488" s="80">
        <v>6703.2597752908541</v>
      </c>
      <c r="M488" s="80">
        <v>26982.631133377916</v>
      </c>
      <c r="N488" s="80">
        <v>10981.878150390641</v>
      </c>
      <c r="O488" s="80">
        <v>35217.791712921899</v>
      </c>
      <c r="P488" s="80">
        <v>2464.9130721457291</v>
      </c>
      <c r="Q488" s="80">
        <v>30.557815074920651</v>
      </c>
      <c r="R488" s="80">
        <v>4002.4132141113269</v>
      </c>
      <c r="S488" s="80">
        <v>30830.450363281248</v>
      </c>
      <c r="T488" s="80">
        <v>10854.5318173828</v>
      </c>
      <c r="U488" s="80">
        <v>5980.0245244140697</v>
      </c>
      <c r="V488" s="80">
        <v>42223.542466796869</v>
      </c>
      <c r="W488" s="80">
        <v>3501.9522460937501</v>
      </c>
      <c r="X488" s="80">
        <v>13438.959924157492</v>
      </c>
      <c r="Y488" s="80">
        <v>12269.302007812499</v>
      </c>
      <c r="Z488" s="80">
        <v>378.46469031982411</v>
      </c>
      <c r="AA488" s="80">
        <v>17808.069414062495</v>
      </c>
      <c r="AB488" s="80">
        <v>17338.881921875</v>
      </c>
      <c r="AC488" s="80">
        <v>18815.719376640653</v>
      </c>
      <c r="AD488" s="80">
        <v>25312.2801640625</v>
      </c>
      <c r="AE488" s="80">
        <v>9433.3850087890733</v>
      </c>
      <c r="AF488" s="80">
        <v>49.837760593750005</v>
      </c>
      <c r="AG488" s="80">
        <v>14958.648570312502</v>
      </c>
      <c r="AH488" s="80">
        <v>28869.035078124994</v>
      </c>
      <c r="AI488" s="80">
        <v>8015.5370117187595</v>
      </c>
      <c r="AJ488" s="80">
        <v>66.996121869139927</v>
      </c>
      <c r="AK488" s="80">
        <v>5270.9212229072991</v>
      </c>
      <c r="AL488" s="80">
        <v>14212.746493164061</v>
      </c>
      <c r="AM488" s="80">
        <v>13770.390416992186</v>
      </c>
      <c r="AN488" s="80">
        <v>2943.8466308593797</v>
      </c>
      <c r="AO488" s="80">
        <v>32100.746291992185</v>
      </c>
      <c r="AP488" s="80">
        <v>198.94658237553523</v>
      </c>
      <c r="AQ488" s="80">
        <v>36472.165264680669</v>
      </c>
      <c r="AR488" s="80">
        <v>35402.326865234369</v>
      </c>
      <c r="AS488" s="80">
        <v>37253.659796875007</v>
      </c>
      <c r="AT488" s="80">
        <v>11382.342534578574</v>
      </c>
      <c r="AU488" s="80">
        <v>37880.061522592332</v>
      </c>
      <c r="AV488" s="80">
        <v>16672.715515624983</v>
      </c>
      <c r="AW488" s="80">
        <v>2263.4802645899954</v>
      </c>
      <c r="AX488" s="80">
        <v>27829.915461425779</v>
      </c>
      <c r="AY488" s="81">
        <v>33266.020802734361</v>
      </c>
    </row>
    <row r="489" spans="1:51" x14ac:dyDescent="0.25">
      <c r="A489" s="78">
        <v>43790</v>
      </c>
      <c r="B489" s="79">
        <v>8</v>
      </c>
      <c r="C489" s="80">
        <v>25724.795101628399</v>
      </c>
      <c r="D489" s="80">
        <v>30237.94523046874</v>
      </c>
      <c r="E489" s="80">
        <v>14094.236640625011</v>
      </c>
      <c r="F489" s="80">
        <v>49682.452277343764</v>
      </c>
      <c r="G489" s="80">
        <v>25206.651711318653</v>
      </c>
      <c r="H489" s="80">
        <v>6489.2208195078192</v>
      </c>
      <c r="I489" s="80">
        <v>27771.316232421887</v>
      </c>
      <c r="J489" s="80">
        <v>93.138525009155302</v>
      </c>
      <c r="K489" s="80">
        <v>15323.87577453126</v>
      </c>
      <c r="L489" s="80">
        <v>7277.355664939294</v>
      </c>
      <c r="M489" s="80">
        <v>29553.753238257814</v>
      </c>
      <c r="N489" s="80">
        <v>11576.910583984381</v>
      </c>
      <c r="O489" s="80">
        <v>42022.497946000003</v>
      </c>
      <c r="P489" s="80">
        <v>2812.8845373833092</v>
      </c>
      <c r="Q489" s="80">
        <v>31.318429946899421</v>
      </c>
      <c r="R489" s="80">
        <v>4075.5181152343748</v>
      </c>
      <c r="S489" s="80">
        <v>33848.857151367185</v>
      </c>
      <c r="T489" s="80">
        <v>11685.153606445321</v>
      </c>
      <c r="U489" s="80">
        <v>6182.54281054687</v>
      </c>
      <c r="V489" s="80">
        <v>47483.683641406242</v>
      </c>
      <c r="W489" s="80">
        <v>3595.9092285156398</v>
      </c>
      <c r="X489" s="80">
        <v>11969.782512789556</v>
      </c>
      <c r="Y489" s="80">
        <v>14013.983656249999</v>
      </c>
      <c r="Z489" s="80">
        <v>385.73700438232413</v>
      </c>
      <c r="AA489" s="80">
        <v>19201.999907226567</v>
      </c>
      <c r="AB489" s="80">
        <v>23424.562277343757</v>
      </c>
      <c r="AC489" s="80">
        <v>21510.484872661738</v>
      </c>
      <c r="AD489" s="80">
        <v>26666.0404140625</v>
      </c>
      <c r="AE489" s="80">
        <v>7666.570250976587</v>
      </c>
      <c r="AF489" s="80">
        <v>49.837760593750005</v>
      </c>
      <c r="AG489" s="80">
        <v>17100.863359374998</v>
      </c>
      <c r="AH489" s="80">
        <v>29449.316218750002</v>
      </c>
      <c r="AI489" s="80">
        <v>8610.5684082031203</v>
      </c>
      <c r="AJ489" s="80">
        <v>26.656719589844215</v>
      </c>
      <c r="AK489" s="80">
        <v>5820.4994852863665</v>
      </c>
      <c r="AL489" s="80">
        <v>14815.860998046868</v>
      </c>
      <c r="AM489" s="80">
        <v>13529.393998046879</v>
      </c>
      <c r="AN489" s="80">
        <v>2840.1227539062511</v>
      </c>
      <c r="AO489" s="80">
        <v>36094.323210449205</v>
      </c>
      <c r="AP489" s="80">
        <v>342.80626786970129</v>
      </c>
      <c r="AQ489" s="80">
        <v>46111.974232454122</v>
      </c>
      <c r="AR489" s="80">
        <v>39602.399061035168</v>
      </c>
      <c r="AS489" s="80">
        <v>40454.58054101561</v>
      </c>
      <c r="AT489" s="80">
        <v>15335.93605937083</v>
      </c>
      <c r="AU489" s="80">
        <v>44475.240044076731</v>
      </c>
      <c r="AV489" s="80">
        <v>16131.270589843749</v>
      </c>
      <c r="AW489" s="80">
        <v>2131.2236406085212</v>
      </c>
      <c r="AX489" s="80">
        <v>29128.422325439449</v>
      </c>
      <c r="AY489" s="81">
        <v>43709.221253906224</v>
      </c>
    </row>
    <row r="490" spans="1:51" x14ac:dyDescent="0.25">
      <c r="A490" s="78">
        <v>43790</v>
      </c>
      <c r="B490" s="79">
        <v>9</v>
      </c>
      <c r="C490" s="80">
        <v>33129.704607149215</v>
      </c>
      <c r="D490" s="80">
        <v>36589.302515625001</v>
      </c>
      <c r="E490" s="80">
        <v>14826.084716796868</v>
      </c>
      <c r="F490" s="80">
        <v>57814.906992187483</v>
      </c>
      <c r="G490" s="80">
        <v>30464.848615570645</v>
      </c>
      <c r="H490" s="80">
        <v>8610.9022797578073</v>
      </c>
      <c r="I490" s="80">
        <v>34631.437839843747</v>
      </c>
      <c r="J490" s="80">
        <v>95.9620037078857</v>
      </c>
      <c r="K490" s="80">
        <v>17784.038301109369</v>
      </c>
      <c r="L490" s="80">
        <v>8045.7439842752465</v>
      </c>
      <c r="M490" s="80">
        <v>35034.185454366088</v>
      </c>
      <c r="N490" s="80">
        <v>12049.142294921889</v>
      </c>
      <c r="O490" s="80">
        <v>50119.046616015636</v>
      </c>
      <c r="P490" s="80">
        <v>3107.3687233593746</v>
      </c>
      <c r="Q490" s="80">
        <v>32.026921272277832</v>
      </c>
      <c r="R490" s="80">
        <v>4141.2278137207031</v>
      </c>
      <c r="S490" s="80">
        <v>37563.738433593753</v>
      </c>
      <c r="T490" s="80">
        <v>12790.776795898431</v>
      </c>
      <c r="U490" s="80">
        <v>6389.5758203124997</v>
      </c>
      <c r="V490" s="80">
        <v>50045.838843749989</v>
      </c>
      <c r="W490" s="80">
        <v>4396.7156005859297</v>
      </c>
      <c r="X490" s="80">
        <v>14318.657343705228</v>
      </c>
      <c r="Y490" s="80">
        <v>16496.460144531244</v>
      </c>
      <c r="Z490" s="80">
        <v>438.90569437255868</v>
      </c>
      <c r="AA490" s="80">
        <v>23209.615660156265</v>
      </c>
      <c r="AB490" s="80">
        <v>31949.241416015619</v>
      </c>
      <c r="AC490" s="80">
        <v>24008.658086731277</v>
      </c>
      <c r="AD490" s="80">
        <v>27322.713999999985</v>
      </c>
      <c r="AE490" s="80">
        <v>8777.7826679687641</v>
      </c>
      <c r="AF490" s="80">
        <v>49.837760593750005</v>
      </c>
      <c r="AG490" s="80">
        <v>19165.459078124997</v>
      </c>
      <c r="AH490" s="80">
        <v>30711.879285156258</v>
      </c>
      <c r="AI490" s="80">
        <v>11028.79165039062</v>
      </c>
      <c r="AJ490" s="80">
        <v>92.16027317968792</v>
      </c>
      <c r="AK490" s="80">
        <v>7142.4521948461916</v>
      </c>
      <c r="AL490" s="80">
        <v>15339.214119140652</v>
      </c>
      <c r="AM490" s="80">
        <v>16273.650521484375</v>
      </c>
      <c r="AN490" s="80">
        <v>2641.6315429687511</v>
      </c>
      <c r="AO490" s="80">
        <v>43114.367433593754</v>
      </c>
      <c r="AP490" s="80">
        <v>442.28289143600409</v>
      </c>
      <c r="AQ490" s="80">
        <v>60938.197526399417</v>
      </c>
      <c r="AR490" s="80">
        <v>48207.549795898449</v>
      </c>
      <c r="AS490" s="80">
        <v>44588.427982421868</v>
      </c>
      <c r="AT490" s="80">
        <v>21890.885973539695</v>
      </c>
      <c r="AU490" s="80">
        <v>50010.277583139221</v>
      </c>
      <c r="AV490" s="80">
        <v>18262.463972656242</v>
      </c>
      <c r="AW490" s="80">
        <v>2182.4777933645614</v>
      </c>
      <c r="AX490" s="80">
        <v>31156.55679809572</v>
      </c>
      <c r="AY490" s="81">
        <v>59289.372382812493</v>
      </c>
    </row>
    <row r="491" spans="1:51" x14ac:dyDescent="0.25">
      <c r="A491" s="78">
        <v>43790</v>
      </c>
      <c r="B491" s="79">
        <v>10</v>
      </c>
      <c r="C491" s="80">
        <v>38998.04104296468</v>
      </c>
      <c r="D491" s="80">
        <v>41951.196234374991</v>
      </c>
      <c r="E491" s="80">
        <v>16298.805693359391</v>
      </c>
      <c r="F491" s="80">
        <v>65006.704246093759</v>
      </c>
      <c r="G491" s="80">
        <v>40067.532812627498</v>
      </c>
      <c r="H491" s="80">
        <v>10578.505401046856</v>
      </c>
      <c r="I491" s="80">
        <v>41691.470581054695</v>
      </c>
      <c r="J491" s="80">
        <v>111.5933017730713</v>
      </c>
      <c r="K491" s="80">
        <v>20626.306601265624</v>
      </c>
      <c r="L491" s="80">
        <v>11927.508482322108</v>
      </c>
      <c r="M491" s="80">
        <v>37251.720171033194</v>
      </c>
      <c r="N491" s="80">
        <v>13475.243769531236</v>
      </c>
      <c r="O491" s="80">
        <v>57751.769470828127</v>
      </c>
      <c r="P491" s="80">
        <v>3167.3983014361957</v>
      </c>
      <c r="Q491" s="80">
        <v>32.01194953918457</v>
      </c>
      <c r="R491" s="80">
        <v>4523.1619506835923</v>
      </c>
      <c r="S491" s="80">
        <v>42093.639076171894</v>
      </c>
      <c r="T491" s="80">
        <v>14586.650957031259</v>
      </c>
      <c r="U491" s="80">
        <v>7085.8969345703008</v>
      </c>
      <c r="V491" s="80">
        <v>54625.603441406231</v>
      </c>
      <c r="W491" s="80">
        <v>5459.0974121093705</v>
      </c>
      <c r="X491" s="80">
        <v>19386.564053562521</v>
      </c>
      <c r="Y491" s="80">
        <v>13778.035761718753</v>
      </c>
      <c r="Z491" s="80">
        <v>466.17647711791989</v>
      </c>
      <c r="AA491" s="80">
        <v>27384.886232421864</v>
      </c>
      <c r="AB491" s="80">
        <v>38399.871624999985</v>
      </c>
      <c r="AC491" s="80">
        <v>27204.018884701232</v>
      </c>
      <c r="AD491" s="80">
        <v>29695.843109375004</v>
      </c>
      <c r="AE491" s="80">
        <v>9552.272308593776</v>
      </c>
      <c r="AF491" s="80">
        <v>49.837760593750005</v>
      </c>
      <c r="AG491" s="80">
        <v>21001.015675781251</v>
      </c>
      <c r="AH491" s="80">
        <v>33022.402851562503</v>
      </c>
      <c r="AI491" s="80">
        <v>13688.76977539062</v>
      </c>
      <c r="AJ491" s="80">
        <v>172.24183490039013</v>
      </c>
      <c r="AK491" s="80">
        <v>7043.7315515978971</v>
      </c>
      <c r="AL491" s="80">
        <v>16649.823371093746</v>
      </c>
      <c r="AM491" s="80">
        <v>18794.365083984369</v>
      </c>
      <c r="AN491" s="80">
        <v>3943.265820312512</v>
      </c>
      <c r="AO491" s="80">
        <v>49898.548458007819</v>
      </c>
      <c r="AP491" s="80">
        <v>551.4943331802358</v>
      </c>
      <c r="AQ491" s="80">
        <v>75116.784315461904</v>
      </c>
      <c r="AR491" s="80">
        <v>57006.620968750016</v>
      </c>
      <c r="AS491" s="80">
        <v>48859.443591796866</v>
      </c>
      <c r="AT491" s="80">
        <v>24666.555968027362</v>
      </c>
      <c r="AU491" s="80">
        <v>56460.479561654873</v>
      </c>
      <c r="AV491" s="80">
        <v>20800.385238281251</v>
      </c>
      <c r="AW491" s="80">
        <v>2341.8498990530393</v>
      </c>
      <c r="AX491" s="80">
        <v>34087.82490234376</v>
      </c>
      <c r="AY491" s="81">
        <v>74168.782738281196</v>
      </c>
    </row>
    <row r="492" spans="1:51" x14ac:dyDescent="0.25">
      <c r="A492" s="78">
        <v>43790</v>
      </c>
      <c r="B492" s="79">
        <v>11</v>
      </c>
      <c r="C492" s="80">
        <v>44229.195909548267</v>
      </c>
      <c r="D492" s="80">
        <v>44678.080300781257</v>
      </c>
      <c r="E492" s="80">
        <v>17623.430273437505</v>
      </c>
      <c r="F492" s="80">
        <v>71723.132546875029</v>
      </c>
      <c r="G492" s="80">
        <v>41323.964651399467</v>
      </c>
      <c r="H492" s="80">
        <v>11514.017795328115</v>
      </c>
      <c r="I492" s="80">
        <v>46596.036793945306</v>
      </c>
      <c r="J492" s="80">
        <v>115.4194221496582</v>
      </c>
      <c r="K492" s="80">
        <v>22126.981605000001</v>
      </c>
      <c r="L492" s="80">
        <v>12246.380323142415</v>
      </c>
      <c r="M492" s="80">
        <v>37992.840712696183</v>
      </c>
      <c r="N492" s="80">
        <v>15030.602292968748</v>
      </c>
      <c r="O492" s="80">
        <v>62590.036633828124</v>
      </c>
      <c r="P492" s="80">
        <v>3401.8547826257327</v>
      </c>
      <c r="Q492" s="80">
        <v>32.382204055786133</v>
      </c>
      <c r="R492" s="80">
        <v>4967.6765136718741</v>
      </c>
      <c r="S492" s="80">
        <v>44500.383464843748</v>
      </c>
      <c r="T492" s="80">
        <v>16848.216103515624</v>
      </c>
      <c r="U492" s="80">
        <v>7875.77351660156</v>
      </c>
      <c r="V492" s="80">
        <v>58967.952739843771</v>
      </c>
      <c r="W492" s="80">
        <v>5915.6541992187504</v>
      </c>
      <c r="X492" s="80">
        <v>21770.971445450679</v>
      </c>
      <c r="Y492" s="80">
        <v>13315.931960937498</v>
      </c>
      <c r="Z492" s="80">
        <v>500.98385808105462</v>
      </c>
      <c r="AA492" s="80">
        <v>29378.742564453147</v>
      </c>
      <c r="AB492" s="80">
        <v>40951.716445312493</v>
      </c>
      <c r="AC492" s="80">
        <v>30012.848102052762</v>
      </c>
      <c r="AD492" s="80">
        <v>32243.267390625017</v>
      </c>
      <c r="AE492" s="80">
        <v>10189.509203125024</v>
      </c>
      <c r="AF492" s="80">
        <v>49.837760593750005</v>
      </c>
      <c r="AG492" s="80">
        <v>22382.201730468751</v>
      </c>
      <c r="AH492" s="80">
        <v>35048.567367187497</v>
      </c>
      <c r="AI492" s="80">
        <v>14890.6123046875</v>
      </c>
      <c r="AJ492" s="80">
        <v>163.56929588086018</v>
      </c>
      <c r="AK492" s="80">
        <v>7444.9050279577632</v>
      </c>
      <c r="AL492" s="80">
        <v>17730.787921874999</v>
      </c>
      <c r="AM492" s="80">
        <v>20468.436927734379</v>
      </c>
      <c r="AN492" s="80">
        <v>2993.3666503906297</v>
      </c>
      <c r="AO492" s="80">
        <v>52967.870331054699</v>
      </c>
      <c r="AP492" s="80">
        <v>615.55112355232177</v>
      </c>
      <c r="AQ492" s="80">
        <v>84440.598907258784</v>
      </c>
      <c r="AR492" s="80">
        <v>60522.928144531281</v>
      </c>
      <c r="AS492" s="80">
        <v>51480.817154296892</v>
      </c>
      <c r="AT492" s="80">
        <v>25374.660749114562</v>
      </c>
      <c r="AU492" s="80">
        <v>60118.246786264252</v>
      </c>
      <c r="AV492" s="80">
        <v>22582.6393828125</v>
      </c>
      <c r="AW492" s="80">
        <v>3033.1239538956011</v>
      </c>
      <c r="AX492" s="80">
        <v>36034.638499755863</v>
      </c>
      <c r="AY492" s="81">
        <v>83006.410933593768</v>
      </c>
    </row>
    <row r="493" spans="1:51" x14ac:dyDescent="0.25">
      <c r="A493" s="78">
        <v>43790</v>
      </c>
      <c r="B493" s="79">
        <v>12</v>
      </c>
      <c r="C493" s="80">
        <v>46782.786218462861</v>
      </c>
      <c r="D493" s="80">
        <v>46888.37287890623</v>
      </c>
      <c r="E493" s="80">
        <v>19129.186113281241</v>
      </c>
      <c r="F493" s="80">
        <v>75807.385910156241</v>
      </c>
      <c r="G493" s="80">
        <v>44751.596568474684</v>
      </c>
      <c r="H493" s="80">
        <v>11560.628654218761</v>
      </c>
      <c r="I493" s="80">
        <v>49035.975446289078</v>
      </c>
      <c r="J493" s="80">
        <v>114.5926876068115</v>
      </c>
      <c r="K493" s="80">
        <v>23189.990990546885</v>
      </c>
      <c r="L493" s="80">
        <v>12039.578366111178</v>
      </c>
      <c r="M493" s="80">
        <v>43794.416212652366</v>
      </c>
      <c r="N493" s="80">
        <v>16670.259742187496</v>
      </c>
      <c r="O493" s="80">
        <v>65174.131531453153</v>
      </c>
      <c r="P493" s="80">
        <v>3648.3415437789913</v>
      </c>
      <c r="Q493" s="80">
        <v>32.509810447692878</v>
      </c>
      <c r="R493" s="80">
        <v>5253.4484985351555</v>
      </c>
      <c r="S493" s="80">
        <v>46776.489902343747</v>
      </c>
      <c r="T493" s="80">
        <v>18710.615125</v>
      </c>
      <c r="U493" s="80">
        <v>8853.6031914062496</v>
      </c>
      <c r="V493" s="80">
        <v>63908.275280468763</v>
      </c>
      <c r="W493" s="80">
        <v>6176.9140624999991</v>
      </c>
      <c r="X493" s="80">
        <v>22323.553399936925</v>
      </c>
      <c r="Y493" s="80">
        <v>16950.372218749999</v>
      </c>
      <c r="Z493" s="80">
        <v>494.40921502685552</v>
      </c>
      <c r="AA493" s="80">
        <v>31051.580636718758</v>
      </c>
      <c r="AB493" s="80">
        <v>41710.676812499987</v>
      </c>
      <c r="AC493" s="80">
        <v>31798.67159110582</v>
      </c>
      <c r="AD493" s="80">
        <v>34865.439878906269</v>
      </c>
      <c r="AE493" s="80">
        <v>11542.836311520996</v>
      </c>
      <c r="AF493" s="80">
        <v>49.837760593750005</v>
      </c>
      <c r="AG493" s="80">
        <v>23398.602347656251</v>
      </c>
      <c r="AH493" s="80">
        <v>37110.10681640626</v>
      </c>
      <c r="AI493" s="80">
        <v>15582.24301757813</v>
      </c>
      <c r="AJ493" s="80">
        <v>196.84915027734388</v>
      </c>
      <c r="AK493" s="80">
        <v>7605.7684004199236</v>
      </c>
      <c r="AL493" s="80">
        <v>19109.54324218749</v>
      </c>
      <c r="AM493" s="80">
        <v>22070.727072265654</v>
      </c>
      <c r="AN493" s="80">
        <v>3683.1601562500018</v>
      </c>
      <c r="AO493" s="80">
        <v>56293.714579101557</v>
      </c>
      <c r="AP493" s="80">
        <v>500.25081888519185</v>
      </c>
      <c r="AQ493" s="80">
        <v>88235.788297883802</v>
      </c>
      <c r="AR493" s="80">
        <v>63350.904303710944</v>
      </c>
      <c r="AS493" s="80">
        <v>53927.510199218756</v>
      </c>
      <c r="AT493" s="80">
        <v>27046.422918679942</v>
      </c>
      <c r="AU493" s="80">
        <v>63099.608727670486</v>
      </c>
      <c r="AV493" s="80">
        <v>23879.192917968754</v>
      </c>
      <c r="AW493" s="80">
        <v>3773.2287451768425</v>
      </c>
      <c r="AX493" s="80">
        <v>38011.492469482415</v>
      </c>
      <c r="AY493" s="81">
        <v>86495.077468750009</v>
      </c>
    </row>
    <row r="494" spans="1:51" x14ac:dyDescent="0.25">
      <c r="A494" s="78">
        <v>43790</v>
      </c>
      <c r="B494" s="79">
        <v>13</v>
      </c>
      <c r="C494" s="80">
        <v>48305.607187611698</v>
      </c>
      <c r="D494" s="80">
        <v>48848.89255078126</v>
      </c>
      <c r="E494" s="80">
        <v>20769.009375000005</v>
      </c>
      <c r="F494" s="80">
        <v>78404.776394531233</v>
      </c>
      <c r="G494" s="80">
        <v>45987.082946570379</v>
      </c>
      <c r="H494" s="80">
        <v>11579.345045640617</v>
      </c>
      <c r="I494" s="80">
        <v>50175.763753906263</v>
      </c>
      <c r="J494" s="80">
        <v>118.3496246337892</v>
      </c>
      <c r="K494" s="80">
        <v>23920.359214203141</v>
      </c>
      <c r="L494" s="80">
        <v>13139.64551161901</v>
      </c>
      <c r="M494" s="80">
        <v>43486.933498376944</v>
      </c>
      <c r="N494" s="80">
        <v>18245.342554687497</v>
      </c>
      <c r="O494" s="80">
        <v>66562.932400203121</v>
      </c>
      <c r="P494" s="80">
        <v>3657.0162976990514</v>
      </c>
      <c r="Q494" s="80">
        <v>32.940509796142585</v>
      </c>
      <c r="R494" s="80">
        <v>5646.0227783203136</v>
      </c>
      <c r="S494" s="80">
        <v>48790.027304687494</v>
      </c>
      <c r="T494" s="80">
        <v>20107.426816406249</v>
      </c>
      <c r="U494" s="80">
        <v>9535.6873417968691</v>
      </c>
      <c r="V494" s="80">
        <v>67172.984473437507</v>
      </c>
      <c r="W494" s="80">
        <v>5960.87304687499</v>
      </c>
      <c r="X494" s="80">
        <v>23184.476747374818</v>
      </c>
      <c r="Y494" s="80">
        <v>19650.392875000001</v>
      </c>
      <c r="Z494" s="80">
        <v>496.33222270507804</v>
      </c>
      <c r="AA494" s="80">
        <v>32859.452636718772</v>
      </c>
      <c r="AB494" s="80">
        <v>42195.888292968746</v>
      </c>
      <c r="AC494" s="80">
        <v>33448.533903934549</v>
      </c>
      <c r="AD494" s="80">
        <v>36910.841738281255</v>
      </c>
      <c r="AE494" s="80">
        <v>10947.123570312508</v>
      </c>
      <c r="AF494" s="80">
        <v>49.837760593750005</v>
      </c>
      <c r="AG494" s="80">
        <v>24524.594320312499</v>
      </c>
      <c r="AH494" s="80">
        <v>38634.267464843746</v>
      </c>
      <c r="AI494" s="80">
        <v>16112.5517578125</v>
      </c>
      <c r="AJ494" s="80">
        <v>211.4281322519538</v>
      </c>
      <c r="AK494" s="80">
        <v>7011.9711897009274</v>
      </c>
      <c r="AL494" s="80">
        <v>20213.59597851563</v>
      </c>
      <c r="AM494" s="80">
        <v>23382.915917968767</v>
      </c>
      <c r="AN494" s="80">
        <v>3997.2037597656199</v>
      </c>
      <c r="AO494" s="80">
        <v>58832.520758789084</v>
      </c>
      <c r="AP494" s="80">
        <v>676.63024132049543</v>
      </c>
      <c r="AQ494" s="80">
        <v>89841.917368196315</v>
      </c>
      <c r="AR494" s="80">
        <v>65573.820579101593</v>
      </c>
      <c r="AS494" s="80">
        <v>56366.882337890645</v>
      </c>
      <c r="AT494" s="80">
        <v>27300.970963471704</v>
      </c>
      <c r="AU494" s="80">
        <v>65293.887544076744</v>
      </c>
      <c r="AV494" s="80">
        <v>25248.04236328126</v>
      </c>
      <c r="AW494" s="80">
        <v>4446.1676383291069</v>
      </c>
      <c r="AX494" s="80">
        <v>40454.141774902339</v>
      </c>
      <c r="AY494" s="81">
        <v>87282.973468750002</v>
      </c>
    </row>
    <row r="495" spans="1:51" x14ac:dyDescent="0.25">
      <c r="A495" s="78">
        <v>43790</v>
      </c>
      <c r="B495" s="79">
        <v>14</v>
      </c>
      <c r="C495" s="80">
        <v>49224.055574281418</v>
      </c>
      <c r="D495" s="80">
        <v>48988.837496093744</v>
      </c>
      <c r="E495" s="80">
        <v>21639.270253906248</v>
      </c>
      <c r="F495" s="80">
        <v>80878.588042968739</v>
      </c>
      <c r="G495" s="80">
        <v>44087.209757263714</v>
      </c>
      <c r="H495" s="80">
        <v>11772.813437015629</v>
      </c>
      <c r="I495" s="80">
        <v>50808.783766601569</v>
      </c>
      <c r="J495" s="80">
        <v>118.73337364196779</v>
      </c>
      <c r="K495" s="80">
        <v>23882.144601609376</v>
      </c>
      <c r="L495" s="80">
        <v>12351.401140525251</v>
      </c>
      <c r="M495" s="80">
        <v>42546.530132083979</v>
      </c>
      <c r="N495" s="80">
        <v>18470.088394531245</v>
      </c>
      <c r="O495" s="80">
        <v>66764.677254468741</v>
      </c>
      <c r="P495" s="80">
        <v>3716.3667129827891</v>
      </c>
      <c r="Q495" s="80">
        <v>32.96782112121582</v>
      </c>
      <c r="R495" s="80">
        <v>5965.2526611328185</v>
      </c>
      <c r="S495" s="80">
        <v>49915.300773437484</v>
      </c>
      <c r="T495" s="80">
        <v>21331.53078125</v>
      </c>
      <c r="U495" s="80">
        <v>9783.6551640625094</v>
      </c>
      <c r="V495" s="80">
        <v>70195.24360312504</v>
      </c>
      <c r="W495" s="80">
        <v>5651.4683593749996</v>
      </c>
      <c r="X495" s="80">
        <v>24566.055619045459</v>
      </c>
      <c r="Y495" s="80">
        <v>19270.007789062503</v>
      </c>
      <c r="Z495" s="80">
        <v>492.23176176757823</v>
      </c>
      <c r="AA495" s="80">
        <v>31200.241509765598</v>
      </c>
      <c r="AB495" s="80">
        <v>42872.026242187487</v>
      </c>
      <c r="AC495" s="80">
        <v>34324.625495719978</v>
      </c>
      <c r="AD495" s="80">
        <v>39034.688093750003</v>
      </c>
      <c r="AE495" s="80">
        <v>10550.098667968779</v>
      </c>
      <c r="AF495" s="80">
        <v>49.837760593750005</v>
      </c>
      <c r="AG495" s="80">
        <v>25177.189703124997</v>
      </c>
      <c r="AH495" s="80">
        <v>42002.524429687495</v>
      </c>
      <c r="AI495" s="80">
        <v>15997.972460937501</v>
      </c>
      <c r="AJ495" s="80">
        <v>184.105540148437</v>
      </c>
      <c r="AK495" s="80">
        <v>6453.5521208654782</v>
      </c>
      <c r="AL495" s="80">
        <v>21415.207394531248</v>
      </c>
      <c r="AM495" s="80">
        <v>24141.326125000003</v>
      </c>
      <c r="AN495" s="80">
        <v>4573.9991210937387</v>
      </c>
      <c r="AO495" s="80">
        <v>60660.918037109383</v>
      </c>
      <c r="AP495" s="80">
        <v>823.35984802246003</v>
      </c>
      <c r="AQ495" s="80">
        <v>91170.38463382129</v>
      </c>
      <c r="AR495" s="80">
        <v>65682.258573242216</v>
      </c>
      <c r="AS495" s="80">
        <v>57799.074958984384</v>
      </c>
      <c r="AT495" s="80">
        <v>27544.216828887063</v>
      </c>
      <c r="AU495" s="80">
        <v>66868.306337045462</v>
      </c>
      <c r="AV495" s="80">
        <v>26092.418453124992</v>
      </c>
      <c r="AW495" s="80">
        <v>4470.5022624214935</v>
      </c>
      <c r="AX495" s="80">
        <v>42643.019538574197</v>
      </c>
      <c r="AY495" s="81">
        <v>88270.310613281254</v>
      </c>
    </row>
    <row r="496" spans="1:51" x14ac:dyDescent="0.25">
      <c r="A496" s="78">
        <v>43790</v>
      </c>
      <c r="B496" s="79">
        <v>15</v>
      </c>
      <c r="C496" s="80">
        <v>48338.465448706491</v>
      </c>
      <c r="D496" s="80">
        <v>49512.533691406221</v>
      </c>
      <c r="E496" s="80">
        <v>21735.026328125001</v>
      </c>
      <c r="F496" s="80">
        <v>80380.166175781254</v>
      </c>
      <c r="G496" s="80">
        <v>46597.951241355513</v>
      </c>
      <c r="H496" s="80">
        <v>11631.979902234394</v>
      </c>
      <c r="I496" s="80">
        <v>50268.992048828113</v>
      </c>
      <c r="J496" s="80">
        <v>110.96326255798341</v>
      </c>
      <c r="K496" s="80">
        <v>24458.457351515626</v>
      </c>
      <c r="L496" s="80">
        <v>13024.208999900226</v>
      </c>
      <c r="M496" s="80">
        <v>44797.275946070309</v>
      </c>
      <c r="N496" s="80">
        <v>18504.881843749998</v>
      </c>
      <c r="O496" s="80">
        <v>66781.231976531242</v>
      </c>
      <c r="P496" s="80">
        <v>3901.255367456054</v>
      </c>
      <c r="Q496" s="80">
        <v>33.297008514404297</v>
      </c>
      <c r="R496" s="80">
        <v>6093.0568115234319</v>
      </c>
      <c r="S496" s="80">
        <v>51243.268339843758</v>
      </c>
      <c r="T496" s="80">
        <v>21030.825505859368</v>
      </c>
      <c r="U496" s="80">
        <v>9687.5436835937508</v>
      </c>
      <c r="V496" s="80">
        <v>70239.658171093732</v>
      </c>
      <c r="W496" s="80">
        <v>6139.9938964843896</v>
      </c>
      <c r="X496" s="80">
        <v>24288.089207059387</v>
      </c>
      <c r="Y496" s="80">
        <v>18645.838148437506</v>
      </c>
      <c r="Z496" s="80">
        <v>526.24466247558598</v>
      </c>
      <c r="AA496" s="80">
        <v>33362.440355468738</v>
      </c>
      <c r="AB496" s="80">
        <v>42374.998574218756</v>
      </c>
      <c r="AC496" s="80">
        <v>34243.954537757258</v>
      </c>
      <c r="AD496" s="80">
        <v>39919.384238281244</v>
      </c>
      <c r="AE496" s="80">
        <v>12013.988953124997</v>
      </c>
      <c r="AF496" s="80">
        <v>49.837760593750005</v>
      </c>
      <c r="AG496" s="80">
        <v>25206.446507812499</v>
      </c>
      <c r="AH496" s="80">
        <v>43489.902742187493</v>
      </c>
      <c r="AI496" s="80">
        <v>16562.682714843751</v>
      </c>
      <c r="AJ496" s="80">
        <v>166.90234705273485</v>
      </c>
      <c r="AK496" s="80">
        <v>6955.207002684936</v>
      </c>
      <c r="AL496" s="80">
        <v>22361.359857421881</v>
      </c>
      <c r="AM496" s="80">
        <v>24845.020578124993</v>
      </c>
      <c r="AN496" s="80">
        <v>4728.2638183593808</v>
      </c>
      <c r="AO496" s="80">
        <v>61361.119820312517</v>
      </c>
      <c r="AP496" s="80">
        <v>770.3960266113279</v>
      </c>
      <c r="AQ496" s="80">
        <v>90192.504989290072</v>
      </c>
      <c r="AR496" s="80">
        <v>66431.133434570351</v>
      </c>
      <c r="AS496" s="80">
        <v>59483.973505859394</v>
      </c>
      <c r="AT496" s="80">
        <v>27957.210926967182</v>
      </c>
      <c r="AU496" s="80">
        <v>66733.921848764221</v>
      </c>
      <c r="AV496" s="80">
        <v>26391.974781250003</v>
      </c>
      <c r="AW496" s="80">
        <v>4045.636568507924</v>
      </c>
      <c r="AX496" s="80">
        <v>43948.63340087892</v>
      </c>
      <c r="AY496" s="81">
        <v>87814.390921874976</v>
      </c>
    </row>
    <row r="497" spans="1:51" x14ac:dyDescent="0.25">
      <c r="A497" s="78">
        <v>43790</v>
      </c>
      <c r="B497" s="79">
        <v>16</v>
      </c>
      <c r="C497" s="80">
        <v>47193.648892372214</v>
      </c>
      <c r="D497" s="80">
        <v>50136.353050781261</v>
      </c>
      <c r="E497" s="80">
        <v>21417.068359375007</v>
      </c>
      <c r="F497" s="80">
        <v>77948.585273437522</v>
      </c>
      <c r="G497" s="80">
        <v>47445.259979751514</v>
      </c>
      <c r="H497" s="80">
        <v>11927.964480328132</v>
      </c>
      <c r="I497" s="80">
        <v>50305.602065429688</v>
      </c>
      <c r="J497" s="80">
        <v>116.4788093566894</v>
      </c>
      <c r="K497" s="80">
        <v>24921.671692406264</v>
      </c>
      <c r="L497" s="80">
        <v>12760.011300681481</v>
      </c>
      <c r="M497" s="80">
        <v>44293.31514562988</v>
      </c>
      <c r="N497" s="80">
        <v>18546.579074218746</v>
      </c>
      <c r="O497" s="80">
        <v>66972.972892078134</v>
      </c>
      <c r="P497" s="80">
        <v>4200.5730751763895</v>
      </c>
      <c r="Q497" s="80">
        <v>34.224356651306152</v>
      </c>
      <c r="R497" s="80">
        <v>6174.779040527349</v>
      </c>
      <c r="S497" s="80">
        <v>51958.524382812509</v>
      </c>
      <c r="T497" s="80">
        <v>20801.179912109372</v>
      </c>
      <c r="U497" s="80">
        <v>9555.9630781249998</v>
      </c>
      <c r="V497" s="80">
        <v>69373.172419531271</v>
      </c>
      <c r="W497" s="80">
        <v>6342.66943359375</v>
      </c>
      <c r="X497" s="80">
        <v>26392.626805174059</v>
      </c>
      <c r="Y497" s="80">
        <v>18712.241253906242</v>
      </c>
      <c r="Z497" s="80">
        <v>492.22876988525388</v>
      </c>
      <c r="AA497" s="80">
        <v>33996.868884765609</v>
      </c>
      <c r="AB497" s="80">
        <v>42190.721679687493</v>
      </c>
      <c r="AC497" s="80">
        <v>33503.674198538371</v>
      </c>
      <c r="AD497" s="80">
        <v>40016.131183593745</v>
      </c>
      <c r="AE497" s="80">
        <v>11462.189603515642</v>
      </c>
      <c r="AF497" s="80">
        <v>49.837760593750005</v>
      </c>
      <c r="AG497" s="80">
        <v>25204.449851562502</v>
      </c>
      <c r="AH497" s="80">
        <v>43862.613515625002</v>
      </c>
      <c r="AI497" s="80">
        <v>16695.423144531251</v>
      </c>
      <c r="AJ497" s="80">
        <v>231.39599868359403</v>
      </c>
      <c r="AK497" s="80">
        <v>7333.548385572506</v>
      </c>
      <c r="AL497" s="80">
        <v>22438.867378906241</v>
      </c>
      <c r="AM497" s="80">
        <v>24921.598958984381</v>
      </c>
      <c r="AN497" s="80">
        <v>4692.1235351562591</v>
      </c>
      <c r="AO497" s="80">
        <v>61547.652445312488</v>
      </c>
      <c r="AP497" s="80">
        <v>839.57374572753906</v>
      </c>
      <c r="AQ497" s="80">
        <v>89927.283579133815</v>
      </c>
      <c r="AR497" s="80">
        <v>67401.969857421893</v>
      </c>
      <c r="AS497" s="80">
        <v>59569.790958984391</v>
      </c>
      <c r="AT497" s="80">
        <v>28137.129896979204</v>
      </c>
      <c r="AU497" s="80">
        <v>66555.886829232972</v>
      </c>
      <c r="AV497" s="80">
        <v>26402.181125000014</v>
      </c>
      <c r="AW497" s="80">
        <v>4404.1214358796697</v>
      </c>
      <c r="AX497" s="80">
        <v>44367.241738281271</v>
      </c>
      <c r="AY497" s="81">
        <v>87504.885937499916</v>
      </c>
    </row>
    <row r="498" spans="1:51" x14ac:dyDescent="0.25">
      <c r="A498" s="78">
        <v>43790</v>
      </c>
      <c r="B498" s="79">
        <v>17</v>
      </c>
      <c r="C498" s="80">
        <v>46580.729652337272</v>
      </c>
      <c r="D498" s="80">
        <v>50068.464761718758</v>
      </c>
      <c r="E498" s="80">
        <v>21197.805683593746</v>
      </c>
      <c r="F498" s="80">
        <v>77054.377507812533</v>
      </c>
      <c r="G498" s="80">
        <v>47457.839900017636</v>
      </c>
      <c r="H498" s="80">
        <v>12026.813986531251</v>
      </c>
      <c r="I498" s="80">
        <v>49302.027458007797</v>
      </c>
      <c r="J498" s="80">
        <v>121.26012611389159</v>
      </c>
      <c r="K498" s="80">
        <v>24606.075625187488</v>
      </c>
      <c r="L498" s="80">
        <v>13694.6764149393</v>
      </c>
      <c r="M498" s="80">
        <v>46697.573860340162</v>
      </c>
      <c r="N498" s="80">
        <v>18427.105656249994</v>
      </c>
      <c r="O498" s="80">
        <v>66083.805448937506</v>
      </c>
      <c r="P498" s="80">
        <v>4136.4631801795877</v>
      </c>
      <c r="Q498" s="80">
        <v>33.439974784851081</v>
      </c>
      <c r="R498" s="80">
        <v>6268.222705078123</v>
      </c>
      <c r="S498" s="80">
        <v>51459.679496093748</v>
      </c>
      <c r="T498" s="80">
        <v>20350.762691406238</v>
      </c>
      <c r="U498" s="80">
        <v>9236.5782519531203</v>
      </c>
      <c r="V498" s="80">
        <v>69551.892383593775</v>
      </c>
      <c r="W498" s="80">
        <v>6176.7545654297001</v>
      </c>
      <c r="X498" s="80">
        <v>25284.079458758308</v>
      </c>
      <c r="Y498" s="80">
        <v>18548.014925781252</v>
      </c>
      <c r="Z498" s="80">
        <v>487.76706239013674</v>
      </c>
      <c r="AA498" s="80">
        <v>33606.356818359389</v>
      </c>
      <c r="AB498" s="80">
        <v>41179.226589843754</v>
      </c>
      <c r="AC498" s="80">
        <v>32745.059910412307</v>
      </c>
      <c r="AD498" s="80">
        <v>39982.117359375006</v>
      </c>
      <c r="AE498" s="80">
        <v>11772.611921875035</v>
      </c>
      <c r="AF498" s="80">
        <v>49.837760593750005</v>
      </c>
      <c r="AG498" s="80">
        <v>24614.226992187501</v>
      </c>
      <c r="AH498" s="80">
        <v>44006.147562500002</v>
      </c>
      <c r="AI498" s="80">
        <v>16870.245996093749</v>
      </c>
      <c r="AJ498" s="80">
        <v>226.67467786718805</v>
      </c>
      <c r="AK498" s="80">
        <v>6778.6692881268364</v>
      </c>
      <c r="AL498" s="80">
        <v>22437.146945312499</v>
      </c>
      <c r="AM498" s="80">
        <v>24957.207474609375</v>
      </c>
      <c r="AN498" s="80">
        <v>4968.8893554687602</v>
      </c>
      <c r="AO498" s="80">
        <v>61514.707321289083</v>
      </c>
      <c r="AP498" s="80">
        <v>834.73185729980401</v>
      </c>
      <c r="AQ498" s="80">
        <v>87845.294442415048</v>
      </c>
      <c r="AR498" s="80">
        <v>67193.954190429722</v>
      </c>
      <c r="AS498" s="80">
        <v>59436.48071289061</v>
      </c>
      <c r="AT498" s="80">
        <v>27874.583467667104</v>
      </c>
      <c r="AU498" s="80">
        <v>65886.038755014248</v>
      </c>
      <c r="AV498" s="80">
        <v>26459.399347656239</v>
      </c>
      <c r="AW498" s="80">
        <v>3444.7189930359445</v>
      </c>
      <c r="AX498" s="80">
        <v>44233.505524902328</v>
      </c>
      <c r="AY498" s="81">
        <v>87571.911816406195</v>
      </c>
    </row>
    <row r="499" spans="1:51" x14ac:dyDescent="0.25">
      <c r="A499" s="78">
        <v>43790</v>
      </c>
      <c r="B499" s="79">
        <v>18</v>
      </c>
      <c r="C499" s="80">
        <v>45684.09781241553</v>
      </c>
      <c r="D499" s="80">
        <v>47683.873203124982</v>
      </c>
      <c r="E499" s="80">
        <v>20345.682343749992</v>
      </c>
      <c r="F499" s="80">
        <v>75879.849605468742</v>
      </c>
      <c r="G499" s="80">
        <v>44496.195801523987</v>
      </c>
      <c r="H499" s="80">
        <v>11321.554400882809</v>
      </c>
      <c r="I499" s="80">
        <v>46380.402597656241</v>
      </c>
      <c r="J499" s="80">
        <v>127.8055801391601</v>
      </c>
      <c r="K499" s="80">
        <v>23505.137132015636</v>
      </c>
      <c r="L499" s="80">
        <v>12986.848357322115</v>
      </c>
      <c r="M499" s="80">
        <v>41943.945892894066</v>
      </c>
      <c r="N499" s="80">
        <v>17867.542660156247</v>
      </c>
      <c r="O499" s="80">
        <v>62607.913220171882</v>
      </c>
      <c r="P499" s="80">
        <v>4076.028122672863</v>
      </c>
      <c r="Q499" s="80">
        <v>33.983995437622056</v>
      </c>
      <c r="R499" s="80">
        <v>6215.8121337890552</v>
      </c>
      <c r="S499" s="80">
        <v>50265.107306640632</v>
      </c>
      <c r="T499" s="80">
        <v>19663.30102929689</v>
      </c>
      <c r="U499" s="80">
        <v>8438.5255644531098</v>
      </c>
      <c r="V499" s="80">
        <v>68117.195974218761</v>
      </c>
      <c r="W499" s="80">
        <v>5910.1351074218801</v>
      </c>
      <c r="X499" s="80">
        <v>22741.247313878288</v>
      </c>
      <c r="Y499" s="80">
        <v>18113.269812500006</v>
      </c>
      <c r="Z499" s="80">
        <v>465.77090996093756</v>
      </c>
      <c r="AA499" s="80">
        <v>31315.372513671893</v>
      </c>
      <c r="AB499" s="80">
        <v>38030.994906249995</v>
      </c>
      <c r="AC499" s="80">
        <v>31530.642829375149</v>
      </c>
      <c r="AD499" s="80">
        <v>39843.173152343748</v>
      </c>
      <c r="AE499" s="80">
        <v>12444.130078124981</v>
      </c>
      <c r="AF499" s="80">
        <v>49.837760593750005</v>
      </c>
      <c r="AG499" s="80">
        <v>24057.787035156249</v>
      </c>
      <c r="AH499" s="80">
        <v>44244.930101562495</v>
      </c>
      <c r="AI499" s="80">
        <v>15791.434277343749</v>
      </c>
      <c r="AJ499" s="80">
        <v>226.60683458593786</v>
      </c>
      <c r="AK499" s="80">
        <v>6060.8760433994366</v>
      </c>
      <c r="AL499" s="80">
        <v>22408.53429687499</v>
      </c>
      <c r="AM499" s="80">
        <v>24188.207531249991</v>
      </c>
      <c r="AN499" s="80">
        <v>4948.5167480468808</v>
      </c>
      <c r="AO499" s="80">
        <v>60088.624791015623</v>
      </c>
      <c r="AP499" s="80">
        <v>701.97572326660202</v>
      </c>
      <c r="AQ499" s="80">
        <v>81294.894141633806</v>
      </c>
      <c r="AR499" s="80">
        <v>63117.051158203132</v>
      </c>
      <c r="AS499" s="80">
        <v>58243.39107617188</v>
      </c>
      <c r="AT499" s="80">
        <v>27811.423841895052</v>
      </c>
      <c r="AU499" s="80">
        <v>64396.840692514255</v>
      </c>
      <c r="AV499" s="80">
        <v>26028.988171874997</v>
      </c>
      <c r="AW499" s="80">
        <v>2507.0793173370457</v>
      </c>
      <c r="AX499" s="80">
        <v>43768.640515136714</v>
      </c>
      <c r="AY499" s="81">
        <v>84107.238113281259</v>
      </c>
    </row>
    <row r="500" spans="1:51" x14ac:dyDescent="0.25">
      <c r="A500" s="78">
        <v>43790</v>
      </c>
      <c r="B500" s="79">
        <v>19</v>
      </c>
      <c r="C500" s="80">
        <v>42811.11347338956</v>
      </c>
      <c r="D500" s="80">
        <v>43110.061066406248</v>
      </c>
      <c r="E500" s="80">
        <v>18773.686972656247</v>
      </c>
      <c r="F500" s="80">
        <v>71044.162906249985</v>
      </c>
      <c r="G500" s="80">
        <v>39228.774307023254</v>
      </c>
      <c r="H500" s="80">
        <v>8755.9828584609368</v>
      </c>
      <c r="I500" s="80">
        <v>41037.918085937497</v>
      </c>
      <c r="J500" s="80">
        <v>124.62626266479489</v>
      </c>
      <c r="K500" s="80">
        <v>21230.658514937484</v>
      </c>
      <c r="L500" s="80">
        <v>10030.249624900238</v>
      </c>
      <c r="M500" s="80">
        <v>35852.391360045593</v>
      </c>
      <c r="N500" s="80">
        <v>16718.036847656247</v>
      </c>
      <c r="O500" s="80">
        <v>56059.364928171875</v>
      </c>
      <c r="P500" s="80">
        <v>3714.1063508206075</v>
      </c>
      <c r="Q500" s="80">
        <v>40.361348152160623</v>
      </c>
      <c r="R500" s="80">
        <v>5997.1335083007798</v>
      </c>
      <c r="S500" s="80">
        <v>47454.803388671877</v>
      </c>
      <c r="T500" s="80">
        <v>18430.362884765618</v>
      </c>
      <c r="U500" s="80">
        <v>7754.6419316406409</v>
      </c>
      <c r="V500" s="80">
        <v>65415.792675000012</v>
      </c>
      <c r="W500" s="80">
        <v>5201.0516357421902</v>
      </c>
      <c r="X500" s="80">
        <v>20322.220397292764</v>
      </c>
      <c r="Y500" s="80">
        <v>16439.297996093752</v>
      </c>
      <c r="Z500" s="80">
        <v>418.52522849731446</v>
      </c>
      <c r="AA500" s="80">
        <v>28191.808560546888</v>
      </c>
      <c r="AB500" s="80">
        <v>31497.213347656256</v>
      </c>
      <c r="AC500" s="80">
        <v>28984.714967549906</v>
      </c>
      <c r="AD500" s="80">
        <v>38490.630816406236</v>
      </c>
      <c r="AE500" s="80">
        <v>10831.833535156251</v>
      </c>
      <c r="AF500" s="80">
        <v>49.837760593750005</v>
      </c>
      <c r="AG500" s="80">
        <v>22865.0983671875</v>
      </c>
      <c r="AH500" s="80">
        <v>42892.31939453126</v>
      </c>
      <c r="AI500" s="80">
        <v>13818.36591796876</v>
      </c>
      <c r="AJ500" s="80">
        <v>143.32666621875023</v>
      </c>
      <c r="AK500" s="80">
        <v>6144.6329839798</v>
      </c>
      <c r="AL500" s="80">
        <v>22269.741730468748</v>
      </c>
      <c r="AM500" s="80">
        <v>22263.734929687485</v>
      </c>
      <c r="AN500" s="80">
        <v>4829.4270996093801</v>
      </c>
      <c r="AO500" s="80">
        <v>55174.691603515625</v>
      </c>
      <c r="AP500" s="80">
        <v>536.95532751464998</v>
      </c>
      <c r="AQ500" s="80">
        <v>68860.356127961917</v>
      </c>
      <c r="AR500" s="80">
        <v>55233.008025390613</v>
      </c>
      <c r="AS500" s="80">
        <v>55805.686839843765</v>
      </c>
      <c r="AT500" s="80">
        <v>25864.02238264168</v>
      </c>
      <c r="AU500" s="80">
        <v>58635.574473764216</v>
      </c>
      <c r="AV500" s="80">
        <v>24370.206125000001</v>
      </c>
      <c r="AW500" s="80">
        <v>2634.9519781457607</v>
      </c>
      <c r="AX500" s="80">
        <v>42828.195715332047</v>
      </c>
      <c r="AY500" s="81">
        <v>73728.137437500016</v>
      </c>
    </row>
    <row r="501" spans="1:51" x14ac:dyDescent="0.25">
      <c r="A501" s="78">
        <v>43790</v>
      </c>
      <c r="B501" s="79">
        <v>20</v>
      </c>
      <c r="C501" s="80">
        <v>39480.181253197785</v>
      </c>
      <c r="D501" s="80">
        <v>40746.101378906234</v>
      </c>
      <c r="E501" s="80">
        <v>17750.722998046887</v>
      </c>
      <c r="F501" s="80">
        <v>65147.906710937488</v>
      </c>
      <c r="G501" s="80">
        <v>37437.2816935058</v>
      </c>
      <c r="H501" s="80">
        <v>7646.1417461250076</v>
      </c>
      <c r="I501" s="80">
        <v>35345.387626953117</v>
      </c>
      <c r="J501" s="80">
        <v>133.13021659851069</v>
      </c>
      <c r="K501" s="80">
        <v>19761.055379921883</v>
      </c>
      <c r="L501" s="80">
        <v>9148.4001385721222</v>
      </c>
      <c r="M501" s="80">
        <v>33239.801071487535</v>
      </c>
      <c r="N501" s="80">
        <v>15729.462722656248</v>
      </c>
      <c r="O501" s="80">
        <v>51214.339221390634</v>
      </c>
      <c r="P501" s="80">
        <v>3576.6497409394192</v>
      </c>
      <c r="Q501" s="80">
        <v>33.585834503173828</v>
      </c>
      <c r="R501" s="80">
        <v>5949.7335083007783</v>
      </c>
      <c r="S501" s="80">
        <v>47183.09551757812</v>
      </c>
      <c r="T501" s="80">
        <v>17575.909257812498</v>
      </c>
      <c r="U501" s="80">
        <v>7778.8325160015029</v>
      </c>
      <c r="V501" s="80">
        <v>64821.159099999983</v>
      </c>
      <c r="W501" s="80">
        <v>4524.4254882812402</v>
      </c>
      <c r="X501" s="80">
        <v>18530.604566003243</v>
      </c>
      <c r="Y501" s="80">
        <v>16219.122597656253</v>
      </c>
      <c r="Z501" s="80">
        <v>433.80497524414068</v>
      </c>
      <c r="AA501" s="80">
        <v>27759.142119140626</v>
      </c>
      <c r="AB501" s="80">
        <v>26114.982062499988</v>
      </c>
      <c r="AC501" s="80">
        <v>27345.62046088868</v>
      </c>
      <c r="AD501" s="80">
        <v>38598.484027343758</v>
      </c>
      <c r="AE501" s="80">
        <v>11348.037634765635</v>
      </c>
      <c r="AF501" s="80">
        <v>49.837760593750005</v>
      </c>
      <c r="AG501" s="80">
        <v>22449.330574218751</v>
      </c>
      <c r="AH501" s="80">
        <v>43627.637367187483</v>
      </c>
      <c r="AI501" s="80">
        <v>13088.887597656259</v>
      </c>
      <c r="AJ501" s="80">
        <v>127.00417441015617</v>
      </c>
      <c r="AK501" s="80">
        <v>6258.3479912384782</v>
      </c>
      <c r="AL501" s="80">
        <v>23154.076423828144</v>
      </c>
      <c r="AM501" s="80">
        <v>20679.188814453137</v>
      </c>
      <c r="AN501" s="80">
        <v>5138.3571289062602</v>
      </c>
      <c r="AO501" s="80">
        <v>51129.590876953116</v>
      </c>
      <c r="AP501" s="80">
        <v>346.78138024902296</v>
      </c>
      <c r="AQ501" s="80">
        <v>57786.696084993186</v>
      </c>
      <c r="AR501" s="80">
        <v>51650.173793945331</v>
      </c>
      <c r="AS501" s="80">
        <v>56552.442494140618</v>
      </c>
      <c r="AT501" s="80">
        <v>24937.315266550417</v>
      </c>
      <c r="AU501" s="80">
        <v>55422.745446420471</v>
      </c>
      <c r="AV501" s="80">
        <v>25345.667753906258</v>
      </c>
      <c r="AW501" s="80">
        <v>2426.1372474252216</v>
      </c>
      <c r="AX501" s="80">
        <v>43607.574838867185</v>
      </c>
      <c r="AY501" s="81">
        <v>60049.04995703126</v>
      </c>
    </row>
    <row r="502" spans="1:51" x14ac:dyDescent="0.25">
      <c r="A502" s="78">
        <v>43790</v>
      </c>
      <c r="B502" s="79">
        <v>21</v>
      </c>
      <c r="C502" s="80">
        <v>36304.531480783116</v>
      </c>
      <c r="D502" s="80">
        <v>41463.100640625002</v>
      </c>
      <c r="E502" s="80">
        <v>18578.326972656258</v>
      </c>
      <c r="F502" s="80">
        <v>62644.539468750001</v>
      </c>
      <c r="G502" s="80">
        <v>37106.903502545145</v>
      </c>
      <c r="H502" s="80">
        <v>6577.2167183515694</v>
      </c>
      <c r="I502" s="80">
        <v>32422.788463867179</v>
      </c>
      <c r="J502" s="80">
        <v>134.80246734619141</v>
      </c>
      <c r="K502" s="80">
        <v>19903.853243046873</v>
      </c>
      <c r="L502" s="80">
        <v>8170.8261082986846</v>
      </c>
      <c r="M502" s="80">
        <v>32094.338400606473</v>
      </c>
      <c r="N502" s="80">
        <v>15370.773953125001</v>
      </c>
      <c r="O502" s="80">
        <v>50556.712573343742</v>
      </c>
      <c r="P502" s="80">
        <v>3589.6127430985352</v>
      </c>
      <c r="Q502" s="80">
        <v>33.405756950378432</v>
      </c>
      <c r="R502" s="80">
        <v>6244.1113647460925</v>
      </c>
      <c r="S502" s="80">
        <v>49200.619867187503</v>
      </c>
      <c r="T502" s="80">
        <v>17110.28594140628</v>
      </c>
      <c r="U502" s="80">
        <v>8098.4263905017124</v>
      </c>
      <c r="V502" s="80">
        <v>66914.258982031257</v>
      </c>
      <c r="W502" s="80">
        <v>4596.7635498046902</v>
      </c>
      <c r="X502" s="80">
        <v>17063.443245926137</v>
      </c>
      <c r="Y502" s="80">
        <v>16079.254222656247</v>
      </c>
      <c r="Z502" s="80">
        <v>392.93645525512687</v>
      </c>
      <c r="AA502" s="80">
        <v>28084.479812500012</v>
      </c>
      <c r="AB502" s="80">
        <v>23332.886927734387</v>
      </c>
      <c r="AC502" s="80">
        <v>27861.63425656785</v>
      </c>
      <c r="AD502" s="80">
        <v>40434.006648437506</v>
      </c>
      <c r="AE502" s="80">
        <v>11654.724554687476</v>
      </c>
      <c r="AF502" s="80">
        <v>49.837760593750005</v>
      </c>
      <c r="AG502" s="80">
        <v>23623.97096875</v>
      </c>
      <c r="AH502" s="80">
        <v>45730.690015624998</v>
      </c>
      <c r="AI502" s="80">
        <v>12651.118310546881</v>
      </c>
      <c r="AJ502" s="80">
        <v>89.869465703125059</v>
      </c>
      <c r="AK502" s="80">
        <v>6314.1485972250066</v>
      </c>
      <c r="AL502" s="80">
        <v>24349.888025390617</v>
      </c>
      <c r="AM502" s="80">
        <v>21300.305011718745</v>
      </c>
      <c r="AN502" s="80">
        <v>5532.8837402343597</v>
      </c>
      <c r="AO502" s="80">
        <v>50975.851462890612</v>
      </c>
      <c r="AP502" s="80">
        <v>247.37378613281302</v>
      </c>
      <c r="AQ502" s="80">
        <v>52002.464727571285</v>
      </c>
      <c r="AR502" s="80">
        <v>52498.785132812474</v>
      </c>
      <c r="AS502" s="80">
        <v>59516.073964843759</v>
      </c>
      <c r="AT502" s="80">
        <v>24149.342047769915</v>
      </c>
      <c r="AU502" s="80">
        <v>56009.938811654858</v>
      </c>
      <c r="AV502" s="80">
        <v>27044.386199218738</v>
      </c>
      <c r="AW502" s="80">
        <v>1159.5260742077635</v>
      </c>
      <c r="AX502" s="80">
        <v>46067.931291503926</v>
      </c>
      <c r="AY502" s="81">
        <v>50893.814273437514</v>
      </c>
    </row>
    <row r="503" spans="1:51" x14ac:dyDescent="0.25">
      <c r="A503" s="78">
        <v>43790</v>
      </c>
      <c r="B503" s="79">
        <v>22</v>
      </c>
      <c r="C503" s="80">
        <v>38140.734173972043</v>
      </c>
      <c r="D503" s="80">
        <v>45209.12939062497</v>
      </c>
      <c r="E503" s="80">
        <v>20818.34507812501</v>
      </c>
      <c r="F503" s="80">
        <v>64957.455140624988</v>
      </c>
      <c r="G503" s="80">
        <v>41707.624162759334</v>
      </c>
      <c r="H503" s="80">
        <v>7219.68473207032</v>
      </c>
      <c r="I503" s="80">
        <v>31879.849749023408</v>
      </c>
      <c r="J503" s="80">
        <v>138.41216278076172</v>
      </c>
      <c r="K503" s="80">
        <v>21633.007078984381</v>
      </c>
      <c r="L503" s="80">
        <v>9167.8871493143124</v>
      </c>
      <c r="M503" s="80">
        <v>34662.46210725393</v>
      </c>
      <c r="N503" s="80">
        <v>17212.771878906249</v>
      </c>
      <c r="O503" s="80">
        <v>52238.377958421894</v>
      </c>
      <c r="P503" s="80">
        <v>4023.3439532964685</v>
      </c>
      <c r="Q503" s="80">
        <v>33.456209182739258</v>
      </c>
      <c r="R503" s="80">
        <v>7505.2664184570385</v>
      </c>
      <c r="S503" s="80">
        <v>55244.975582031264</v>
      </c>
      <c r="T503" s="80">
        <v>18935.703189453136</v>
      </c>
      <c r="U503" s="80">
        <v>9876.6962995176746</v>
      </c>
      <c r="V503" s="80">
        <v>75606.820221093716</v>
      </c>
      <c r="W503" s="80">
        <v>5100.1222167968799</v>
      </c>
      <c r="X503" s="80">
        <v>19424.559531664636</v>
      </c>
      <c r="Y503" s="80">
        <v>16408.977093749996</v>
      </c>
      <c r="Z503" s="80">
        <v>441.48164855957032</v>
      </c>
      <c r="AA503" s="80">
        <v>31420.430982421851</v>
      </c>
      <c r="AB503" s="80">
        <v>21813.125875000005</v>
      </c>
      <c r="AC503" s="80">
        <v>30390.49648242721</v>
      </c>
      <c r="AD503" s="80">
        <v>45843.440324218755</v>
      </c>
      <c r="AE503" s="80">
        <v>12481.004830078136</v>
      </c>
      <c r="AF503" s="80">
        <v>49.837760593750005</v>
      </c>
      <c r="AG503" s="80">
        <v>26100.017937500001</v>
      </c>
      <c r="AH503" s="80">
        <v>55099.019359375015</v>
      </c>
      <c r="AI503" s="80">
        <v>13351.5970703125</v>
      </c>
      <c r="AJ503" s="80">
        <v>92.821738716797142</v>
      </c>
      <c r="AK503" s="80">
        <v>6407.596713256833</v>
      </c>
      <c r="AL503" s="80">
        <v>27534.864183593767</v>
      </c>
      <c r="AM503" s="80">
        <v>23780.576787109359</v>
      </c>
      <c r="AN503" s="80">
        <v>7025.2471679687496</v>
      </c>
      <c r="AO503" s="80">
        <v>54330.375265136725</v>
      </c>
      <c r="AP503" s="80">
        <v>362.40591857910198</v>
      </c>
      <c r="AQ503" s="80">
        <v>50232.006894563478</v>
      </c>
      <c r="AR503" s="80">
        <v>57641.938345703151</v>
      </c>
      <c r="AS503" s="80">
        <v>65647.990249999988</v>
      </c>
      <c r="AT503" s="80">
        <v>25585.992284110747</v>
      </c>
      <c r="AU503" s="80">
        <v>59712.293797982988</v>
      </c>
      <c r="AV503" s="80">
        <v>31811.780851562497</v>
      </c>
      <c r="AW503" s="80">
        <v>2568.1760140625101</v>
      </c>
      <c r="AX503" s="80">
        <v>53426.634645996099</v>
      </c>
      <c r="AY503" s="81">
        <v>47976.9988886719</v>
      </c>
    </row>
    <row r="504" spans="1:51" x14ac:dyDescent="0.25">
      <c r="A504" s="78">
        <v>43790</v>
      </c>
      <c r="B504" s="79">
        <v>23</v>
      </c>
      <c r="C504" s="80">
        <v>35114.799467622674</v>
      </c>
      <c r="D504" s="80">
        <v>42968.021054687481</v>
      </c>
      <c r="E504" s="80">
        <v>19904.838691406265</v>
      </c>
      <c r="F504" s="80">
        <v>60407.004984374995</v>
      </c>
      <c r="G504" s="80">
        <v>39697.313414712466</v>
      </c>
      <c r="H504" s="80">
        <v>7393.1849160624906</v>
      </c>
      <c r="I504" s="80">
        <v>29741.552238281231</v>
      </c>
      <c r="J504" s="80">
        <v>132.7961730957031</v>
      </c>
      <c r="K504" s="80">
        <v>20536.391309218765</v>
      </c>
      <c r="L504" s="80">
        <v>9037.9414061502375</v>
      </c>
      <c r="M504" s="80">
        <v>34004.184978389385</v>
      </c>
      <c r="N504" s="80">
        <v>16283.874468749998</v>
      </c>
      <c r="O504" s="80">
        <v>49467.19137101563</v>
      </c>
      <c r="P504" s="80">
        <v>3660.0690335443664</v>
      </c>
      <c r="Q504" s="80">
        <v>33.148800849914551</v>
      </c>
      <c r="R504" s="80">
        <v>7284.8209228515552</v>
      </c>
      <c r="S504" s="80">
        <v>53456.972289062476</v>
      </c>
      <c r="T504" s="80">
        <v>17044.646000000012</v>
      </c>
      <c r="U504" s="80">
        <v>9102.2430891044532</v>
      </c>
      <c r="V504" s="80">
        <v>72725.553071093731</v>
      </c>
      <c r="W504" s="80">
        <v>4983.0992187500106</v>
      </c>
      <c r="X504" s="80">
        <v>18032.814233321289</v>
      </c>
      <c r="Y504" s="80">
        <v>15556.144804687501</v>
      </c>
      <c r="Z504" s="80">
        <v>400.16440007934574</v>
      </c>
      <c r="AA504" s="80">
        <v>30008.71361718751</v>
      </c>
      <c r="AB504" s="80">
        <v>20313.749962890623</v>
      </c>
      <c r="AC504" s="80">
        <v>28108.06052416718</v>
      </c>
      <c r="AD504" s="80">
        <v>43695.353238281241</v>
      </c>
      <c r="AE504" s="80">
        <v>12372.51710742188</v>
      </c>
      <c r="AF504" s="80">
        <v>49.837760593750005</v>
      </c>
      <c r="AG504" s="80">
        <v>24819.630312499998</v>
      </c>
      <c r="AH504" s="80">
        <v>53509.231550781231</v>
      </c>
      <c r="AI504" s="80">
        <v>12535.302246093739</v>
      </c>
      <c r="AJ504" s="80">
        <v>88.627710460937806</v>
      </c>
      <c r="AK504" s="80">
        <v>6278.5575729370021</v>
      </c>
      <c r="AL504" s="80">
        <v>26749.897000000008</v>
      </c>
      <c r="AM504" s="80">
        <v>22887.989187500007</v>
      </c>
      <c r="AN504" s="80">
        <v>5687.9324218750007</v>
      </c>
      <c r="AO504" s="80">
        <v>52476.875314941404</v>
      </c>
      <c r="AP504" s="80">
        <v>382.17065380859299</v>
      </c>
      <c r="AQ504" s="80">
        <v>47382.684721711907</v>
      </c>
      <c r="AR504" s="80">
        <v>54670.106300781226</v>
      </c>
      <c r="AS504" s="80">
        <v>63047.434794921894</v>
      </c>
      <c r="AT504" s="80">
        <v>25225.209609960984</v>
      </c>
      <c r="AU504" s="80">
        <v>56299.175801889214</v>
      </c>
      <c r="AV504" s="80">
        <v>31343.961992187498</v>
      </c>
      <c r="AW504" s="80">
        <v>4334.9702044702099</v>
      </c>
      <c r="AX504" s="80">
        <v>51985.483769531267</v>
      </c>
      <c r="AY504" s="81">
        <v>44779.353888671874</v>
      </c>
    </row>
    <row r="505" spans="1:51" x14ac:dyDescent="0.25">
      <c r="A505" s="78">
        <v>43790</v>
      </c>
      <c r="B505" s="79">
        <v>24</v>
      </c>
      <c r="C505" s="80">
        <v>30820.228437395454</v>
      </c>
      <c r="D505" s="80">
        <v>38974.83258984374</v>
      </c>
      <c r="E505" s="80">
        <v>17484.829345703125</v>
      </c>
      <c r="F505" s="80">
        <v>53561.335003906257</v>
      </c>
      <c r="G505" s="80">
        <v>34816.342477212471</v>
      </c>
      <c r="H505" s="80">
        <v>7123.603293468741</v>
      </c>
      <c r="I505" s="80">
        <v>26634.715054687509</v>
      </c>
      <c r="J505" s="80">
        <v>117.1006126403808</v>
      </c>
      <c r="K505" s="80">
        <v>18471.186604921862</v>
      </c>
      <c r="L505" s="80">
        <v>8285.8086756814955</v>
      </c>
      <c r="M505" s="80">
        <v>31809.565083992824</v>
      </c>
      <c r="N505" s="80">
        <v>14297.506187499999</v>
      </c>
      <c r="O505" s="80">
        <v>44247.114739406257</v>
      </c>
      <c r="P505" s="80">
        <v>3465.9639161353534</v>
      </c>
      <c r="Q505" s="80">
        <v>31.988317012786872</v>
      </c>
      <c r="R505" s="80">
        <v>6416.4370117187527</v>
      </c>
      <c r="S505" s="80">
        <v>47648.646564453127</v>
      </c>
      <c r="T505" s="80">
        <v>15187.863313476568</v>
      </c>
      <c r="U505" s="80">
        <v>8036.8691598344485</v>
      </c>
      <c r="V505" s="80">
        <v>64532.522037499984</v>
      </c>
      <c r="W505" s="80">
        <v>4638.0980957031306</v>
      </c>
      <c r="X505" s="80">
        <v>17415.395105923126</v>
      </c>
      <c r="Y505" s="80">
        <v>13685.082906249998</v>
      </c>
      <c r="Z505" s="80">
        <v>418.44577539062487</v>
      </c>
      <c r="AA505" s="80">
        <v>26266.520082031249</v>
      </c>
      <c r="AB505" s="80">
        <v>18396.926474609361</v>
      </c>
      <c r="AC505" s="80">
        <v>25380.980256918654</v>
      </c>
      <c r="AD505" s="80">
        <v>38581.431535156255</v>
      </c>
      <c r="AE505" s="80">
        <v>10811.973382812484</v>
      </c>
      <c r="AF505" s="80">
        <v>49.837760593750005</v>
      </c>
      <c r="AG505" s="80">
        <v>22142.948675781252</v>
      </c>
      <c r="AH505" s="80">
        <v>43843.749570312495</v>
      </c>
      <c r="AI505" s="80">
        <v>11120.052783203129</v>
      </c>
      <c r="AJ505" s="80">
        <v>91.439693019531944</v>
      </c>
      <c r="AK505" s="80">
        <v>5764.0737899780224</v>
      </c>
      <c r="AL505" s="80">
        <v>23636.175083984388</v>
      </c>
      <c r="AM505" s="80">
        <v>20598.617876953122</v>
      </c>
      <c r="AN505" s="80">
        <v>4813.7014648437489</v>
      </c>
      <c r="AO505" s="80">
        <v>46926.177578613271</v>
      </c>
      <c r="AP505" s="80">
        <v>367.18746728515691</v>
      </c>
      <c r="AQ505" s="80">
        <v>43675.719699250985</v>
      </c>
      <c r="AR505" s="80">
        <v>49365.185545898465</v>
      </c>
      <c r="AS505" s="80">
        <v>56117.738314453127</v>
      </c>
      <c r="AT505" s="80">
        <v>23945.793971621057</v>
      </c>
      <c r="AU505" s="80">
        <v>50097.963598764247</v>
      </c>
      <c r="AV505" s="80">
        <v>27743.151187499996</v>
      </c>
      <c r="AW505" s="80">
        <v>6518.5113853418106</v>
      </c>
      <c r="AX505" s="80">
        <v>46355.07277343751</v>
      </c>
      <c r="AY505" s="81">
        <v>40484.309857421897</v>
      </c>
    </row>
    <row r="506" spans="1:51" x14ac:dyDescent="0.25">
      <c r="A506" s="78">
        <v>43791</v>
      </c>
      <c r="B506" s="79">
        <v>1</v>
      </c>
      <c r="C506" s="80">
        <v>27360.364771642751</v>
      </c>
      <c r="D506" s="80">
        <v>33991.217828125031</v>
      </c>
      <c r="E506" s="80">
        <v>15135.468984374989</v>
      </c>
      <c r="F506" s="80">
        <v>46615.038839843764</v>
      </c>
      <c r="G506" s="80">
        <v>29724.742969399987</v>
      </c>
      <c r="H506" s="80">
        <v>6932.5119227187397</v>
      </c>
      <c r="I506" s="80">
        <v>23881.843770996074</v>
      </c>
      <c r="J506" s="80">
        <v>99.918970108032298</v>
      </c>
      <c r="K506" s="80">
        <v>16071.167368609391</v>
      </c>
      <c r="L506" s="80">
        <v>7203.0993426736786</v>
      </c>
      <c r="M506" s="80">
        <v>30394.889026029363</v>
      </c>
      <c r="N506" s="80">
        <v>12936.233568359377</v>
      </c>
      <c r="O506" s="80">
        <v>39135.928936992168</v>
      </c>
      <c r="P506" s="80">
        <v>3090.1050238495131</v>
      </c>
      <c r="Q506" s="80">
        <v>31.211627006530762</v>
      </c>
      <c r="R506" s="80">
        <v>5499.1862182617188</v>
      </c>
      <c r="S506" s="80">
        <v>41235.189695312511</v>
      </c>
      <c r="T506" s="80">
        <v>13675.456512695322</v>
      </c>
      <c r="U506" s="80">
        <v>7152.6735979048317</v>
      </c>
      <c r="V506" s="80">
        <v>56417.196994531245</v>
      </c>
      <c r="W506" s="80">
        <v>4194.17644042968</v>
      </c>
      <c r="X506" s="80">
        <v>16512.533869478062</v>
      </c>
      <c r="Y506" s="80">
        <v>12460.545421875002</v>
      </c>
      <c r="Z506" s="80">
        <v>397.21086810302734</v>
      </c>
      <c r="AA506" s="80">
        <v>23083.268507812485</v>
      </c>
      <c r="AB506" s="80">
        <v>16890.019812500006</v>
      </c>
      <c r="AC506" s="80">
        <v>22351.195723417204</v>
      </c>
      <c r="AD506" s="80">
        <v>32672.072683593749</v>
      </c>
      <c r="AE506" s="80">
        <v>10119.432964843747</v>
      </c>
      <c r="AF506" s="80">
        <v>49.837760593750005</v>
      </c>
      <c r="AG506" s="80">
        <v>19108.7157734375</v>
      </c>
      <c r="AH506" s="80">
        <v>36183.164722656242</v>
      </c>
      <c r="AI506" s="80">
        <v>10188.311962890621</v>
      </c>
      <c r="AJ506" s="80">
        <v>87.70187396289009</v>
      </c>
      <c r="AK506" s="80">
        <v>5389.6269836425754</v>
      </c>
      <c r="AL506" s="80">
        <v>19944.093964843749</v>
      </c>
      <c r="AM506" s="80">
        <v>17686.736804687509</v>
      </c>
      <c r="AN506" s="80">
        <v>4040.17578125</v>
      </c>
      <c r="AO506" s="80">
        <v>40982.821080078131</v>
      </c>
      <c r="AP506" s="80">
        <v>280.28340234375003</v>
      </c>
      <c r="AQ506" s="80">
        <v>40148.343374055657</v>
      </c>
      <c r="AR506" s="80">
        <v>43794.016579101553</v>
      </c>
      <c r="AS506" s="80">
        <v>47782.804310546882</v>
      </c>
      <c r="AT506" s="80">
        <v>22418.811060855071</v>
      </c>
      <c r="AU506" s="80">
        <v>44050.202631967368</v>
      </c>
      <c r="AV506" s="80">
        <v>23927.612718749999</v>
      </c>
      <c r="AW506" s="80">
        <v>7057.8342150457702</v>
      </c>
      <c r="AX506" s="80">
        <v>39049.677832031244</v>
      </c>
      <c r="AY506" s="81">
        <v>37097.941332031267</v>
      </c>
    </row>
    <row r="507" spans="1:51" x14ac:dyDescent="0.25">
      <c r="A507" s="78">
        <v>43791</v>
      </c>
      <c r="B507" s="79">
        <v>2</v>
      </c>
      <c r="C507" s="80">
        <v>24683.093253631228</v>
      </c>
      <c r="D507" s="80">
        <v>29505.118359375007</v>
      </c>
      <c r="E507" s="80">
        <v>13317.239804687521</v>
      </c>
      <c r="F507" s="80">
        <v>41918.061650390635</v>
      </c>
      <c r="G507" s="80">
        <v>25110.911719399999</v>
      </c>
      <c r="H507" s="80">
        <v>7392.5781009765824</v>
      </c>
      <c r="I507" s="80">
        <v>21730.471553710944</v>
      </c>
      <c r="J507" s="80">
        <v>84.191951751709098</v>
      </c>
      <c r="K507" s="80">
        <v>13982.828541562501</v>
      </c>
      <c r="L507" s="80">
        <v>7055.2151151346243</v>
      </c>
      <c r="M507" s="80">
        <v>28059.469228609385</v>
      </c>
      <c r="N507" s="80">
        <v>11849.127550781257</v>
      </c>
      <c r="O507" s="80">
        <v>35170.618805570302</v>
      </c>
      <c r="P507" s="80">
        <v>2814.648066590828</v>
      </c>
      <c r="Q507" s="80">
        <v>30.775143623352051</v>
      </c>
      <c r="R507" s="80">
        <v>4498.5866149902358</v>
      </c>
      <c r="S507" s="80">
        <v>35223.480560546872</v>
      </c>
      <c r="T507" s="80">
        <v>12377.01022167968</v>
      </c>
      <c r="U507" s="80">
        <v>6560.0720083653359</v>
      </c>
      <c r="V507" s="80">
        <v>49255.106360156242</v>
      </c>
      <c r="W507" s="80">
        <v>3697.6681640625002</v>
      </c>
      <c r="X507" s="80">
        <v>14899.281385967528</v>
      </c>
      <c r="Y507" s="80">
        <v>11533.058546875001</v>
      </c>
      <c r="Z507" s="80">
        <v>377.7809426208496</v>
      </c>
      <c r="AA507" s="80">
        <v>19374.685136718756</v>
      </c>
      <c r="AB507" s="80">
        <v>15750.460537109389</v>
      </c>
      <c r="AC507" s="80">
        <v>19862.138942910922</v>
      </c>
      <c r="AD507" s="80">
        <v>27667.742285156255</v>
      </c>
      <c r="AE507" s="80">
        <v>8661.4380888672167</v>
      </c>
      <c r="AF507" s="80">
        <v>49.837760593750005</v>
      </c>
      <c r="AG507" s="80">
        <v>16071.69997265625</v>
      </c>
      <c r="AH507" s="80">
        <v>31355.948546875006</v>
      </c>
      <c r="AI507" s="80">
        <v>9229.2133789062391</v>
      </c>
      <c r="AJ507" s="80">
        <v>76.472263738282095</v>
      </c>
      <c r="AK507" s="80">
        <v>5248.3098190307592</v>
      </c>
      <c r="AL507" s="80">
        <v>16459.770970703128</v>
      </c>
      <c r="AM507" s="80">
        <v>15194.098502929712</v>
      </c>
      <c r="AN507" s="80">
        <v>3305.4408691406406</v>
      </c>
      <c r="AO507" s="80">
        <v>35576.739724121071</v>
      </c>
      <c r="AP507" s="80">
        <v>222.17772570800798</v>
      </c>
      <c r="AQ507" s="80">
        <v>37286.803439485309</v>
      </c>
      <c r="AR507" s="80">
        <v>38560.615486328134</v>
      </c>
      <c r="AS507" s="80">
        <v>40334.326789062492</v>
      </c>
      <c r="AT507" s="80">
        <v>21575.33107973012</v>
      </c>
      <c r="AU507" s="80">
        <v>39001.630815561111</v>
      </c>
      <c r="AV507" s="80">
        <v>20018.344167968738</v>
      </c>
      <c r="AW507" s="80">
        <v>5860.0630306817638</v>
      </c>
      <c r="AX507" s="80">
        <v>32141.962639160149</v>
      </c>
      <c r="AY507" s="81">
        <v>34425.069013671906</v>
      </c>
    </row>
    <row r="508" spans="1:51" x14ac:dyDescent="0.25">
      <c r="A508" s="78">
        <v>43791</v>
      </c>
      <c r="B508" s="79">
        <v>3</v>
      </c>
      <c r="C508" s="80">
        <v>23114.988937906855</v>
      </c>
      <c r="D508" s="80">
        <v>27289.804410156259</v>
      </c>
      <c r="E508" s="80">
        <v>12234.980263671883</v>
      </c>
      <c r="F508" s="80">
        <v>39111.93632226561</v>
      </c>
      <c r="G508" s="80">
        <v>22878.603856118731</v>
      </c>
      <c r="H508" s="80">
        <v>7195.5598086250211</v>
      </c>
      <c r="I508" s="80">
        <v>20195.229368164062</v>
      </c>
      <c r="J508" s="80">
        <v>83.398777008056598</v>
      </c>
      <c r="K508" s="80">
        <v>12633.991007726572</v>
      </c>
      <c r="L508" s="80">
        <v>7132.77260927526</v>
      </c>
      <c r="M508" s="80">
        <v>26164.672991945157</v>
      </c>
      <c r="N508" s="80">
        <v>10959.394978515633</v>
      </c>
      <c r="O508" s="80">
        <v>32251.534394187496</v>
      </c>
      <c r="P508" s="80">
        <v>2709.622663057783</v>
      </c>
      <c r="Q508" s="80">
        <v>30.574996471405029</v>
      </c>
      <c r="R508" s="80">
        <v>3965.5258178710933</v>
      </c>
      <c r="S508" s="80">
        <v>30965.635937499999</v>
      </c>
      <c r="T508" s="80">
        <v>11634.944418945312</v>
      </c>
      <c r="U508" s="80">
        <v>6131.2350905371832</v>
      </c>
      <c r="V508" s="80">
        <v>42640.242596484386</v>
      </c>
      <c r="W508" s="80">
        <v>3545.99309082031</v>
      </c>
      <c r="X508" s="80">
        <v>13582.293377974271</v>
      </c>
      <c r="Y508" s="80">
        <v>10748.986363281252</v>
      </c>
      <c r="Z508" s="80">
        <v>368.16100708007809</v>
      </c>
      <c r="AA508" s="80">
        <v>16859.66137402345</v>
      </c>
      <c r="AB508" s="80">
        <v>15062.083474609404</v>
      </c>
      <c r="AC508" s="80">
        <v>18683.260053765411</v>
      </c>
      <c r="AD508" s="80">
        <v>24562.310994140622</v>
      </c>
      <c r="AE508" s="80">
        <v>8999.4130947265767</v>
      </c>
      <c r="AF508" s="80">
        <v>49.837760593750005</v>
      </c>
      <c r="AG508" s="80">
        <v>14233.350878906251</v>
      </c>
      <c r="AH508" s="80">
        <v>27881.472539062506</v>
      </c>
      <c r="AI508" s="80">
        <v>8607.5490722656086</v>
      </c>
      <c r="AJ508" s="80">
        <v>82.838391076171888</v>
      </c>
      <c r="AK508" s="80">
        <v>5038.8212173461998</v>
      </c>
      <c r="AL508" s="80">
        <v>14272.06322499907</v>
      </c>
      <c r="AM508" s="80">
        <v>13423.273948242198</v>
      </c>
      <c r="AN508" s="80">
        <v>2485.0727050781297</v>
      </c>
      <c r="AO508" s="80">
        <v>31909.98509472657</v>
      </c>
      <c r="AP508" s="80">
        <v>232.474948608397</v>
      </c>
      <c r="AQ508" s="80">
        <v>35293.854296907222</v>
      </c>
      <c r="AR508" s="80">
        <v>35186.089928710942</v>
      </c>
      <c r="AS508" s="80">
        <v>35915.380558593766</v>
      </c>
      <c r="AT508" s="80">
        <v>20546.160895957233</v>
      </c>
      <c r="AU508" s="80">
        <v>35169.646391732982</v>
      </c>
      <c r="AV508" s="80">
        <v>17028.644324218745</v>
      </c>
      <c r="AW508" s="80">
        <v>3921.1410433474725</v>
      </c>
      <c r="AX508" s="80">
        <v>28062.30976562501</v>
      </c>
      <c r="AY508" s="81">
        <v>32770.265410156237</v>
      </c>
    </row>
    <row r="509" spans="1:51" x14ac:dyDescent="0.25">
      <c r="A509" s="78">
        <v>43791</v>
      </c>
      <c r="B509" s="79">
        <v>4</v>
      </c>
      <c r="C509" s="80">
        <v>22634.444733169661</v>
      </c>
      <c r="D509" s="80">
        <v>25779.618671875</v>
      </c>
      <c r="E509" s="80">
        <v>11375.25179199219</v>
      </c>
      <c r="F509" s="80">
        <v>37723.972632812511</v>
      </c>
      <c r="G509" s="80">
        <v>21492.349322915587</v>
      </c>
      <c r="H509" s="80">
        <v>7102.8766144531273</v>
      </c>
      <c r="I509" s="80">
        <v>19450.844389160153</v>
      </c>
      <c r="J509" s="80">
        <v>83.315092086791992</v>
      </c>
      <c r="K509" s="80">
        <v>11945.519690507828</v>
      </c>
      <c r="L509" s="80">
        <v>6794.4483797830735</v>
      </c>
      <c r="M509" s="80">
        <v>25492.574262076279</v>
      </c>
      <c r="N509" s="80">
        <v>10721.336802734369</v>
      </c>
      <c r="O509" s="80">
        <v>30807.573211257815</v>
      </c>
      <c r="P509" s="80">
        <v>2589.6301865416144</v>
      </c>
      <c r="Q509" s="80">
        <v>30.212614536285411</v>
      </c>
      <c r="R509" s="80">
        <v>3705.7799499511734</v>
      </c>
      <c r="S509" s="80">
        <v>29025.164765624992</v>
      </c>
      <c r="T509" s="80">
        <v>11322.574309570311</v>
      </c>
      <c r="U509" s="80">
        <v>5901.814443350906</v>
      </c>
      <c r="V509" s="80">
        <v>38928.638262500019</v>
      </c>
      <c r="W509" s="80">
        <v>3399.78596191407</v>
      </c>
      <c r="X509" s="80">
        <v>13338.059050822509</v>
      </c>
      <c r="Y509" s="80">
        <v>10393.448054687502</v>
      </c>
      <c r="Z509" s="80">
        <v>363.3689459289551</v>
      </c>
      <c r="AA509" s="80">
        <v>15507.977134765602</v>
      </c>
      <c r="AB509" s="80">
        <v>14752.52492675782</v>
      </c>
      <c r="AC509" s="80">
        <v>18112.179169981853</v>
      </c>
      <c r="AD509" s="80">
        <v>22872.644599609379</v>
      </c>
      <c r="AE509" s="80">
        <v>8412.3030947265815</v>
      </c>
      <c r="AF509" s="80">
        <v>49.837760593750005</v>
      </c>
      <c r="AG509" s="80">
        <v>13189.873515625</v>
      </c>
      <c r="AH509" s="80">
        <v>26185.758445312498</v>
      </c>
      <c r="AI509" s="80">
        <v>8229.8720703125109</v>
      </c>
      <c r="AJ509" s="80">
        <v>79.364854046876133</v>
      </c>
      <c r="AK509" s="80">
        <v>4857.5239913940322</v>
      </c>
      <c r="AL509" s="80">
        <v>13251.441811523435</v>
      </c>
      <c r="AM509" s="80">
        <v>12831.160094726578</v>
      </c>
      <c r="AN509" s="80">
        <v>2426.5205566406312</v>
      </c>
      <c r="AO509" s="80">
        <v>30215.497002929686</v>
      </c>
      <c r="AP509" s="80">
        <v>241.15621813964799</v>
      </c>
      <c r="AQ509" s="80">
        <v>34131.259471711914</v>
      </c>
      <c r="AR509" s="80">
        <v>33173.085970703134</v>
      </c>
      <c r="AS509" s="80">
        <v>33462.163307617193</v>
      </c>
      <c r="AT509" s="80">
        <v>19874.570292605658</v>
      </c>
      <c r="AU509" s="80">
        <v>33680.644979623597</v>
      </c>
      <c r="AV509" s="80">
        <v>15596.25605468749</v>
      </c>
      <c r="AW509" s="80">
        <v>3017.5318966653481</v>
      </c>
      <c r="AX509" s="80">
        <v>25886.9402758789</v>
      </c>
      <c r="AY509" s="81">
        <v>31624.075992187474</v>
      </c>
    </row>
    <row r="510" spans="1:51" x14ac:dyDescent="0.25">
      <c r="A510" s="78">
        <v>43791</v>
      </c>
      <c r="B510" s="79">
        <v>5</v>
      </c>
      <c r="C510" s="80">
        <v>21687.657486316064</v>
      </c>
      <c r="D510" s="80">
        <v>24731.22250781249</v>
      </c>
      <c r="E510" s="80">
        <v>10926.605976562489</v>
      </c>
      <c r="F510" s="80">
        <v>36879.162478515645</v>
      </c>
      <c r="G510" s="80">
        <v>20325.53869596247</v>
      </c>
      <c r="H510" s="80">
        <v>6955.1022151015504</v>
      </c>
      <c r="I510" s="80">
        <v>19139.487010742167</v>
      </c>
      <c r="J510" s="80">
        <v>78.637351989746094</v>
      </c>
      <c r="K510" s="80">
        <v>11674.61653231251</v>
      </c>
      <c r="L510" s="80">
        <v>6604.2807831033724</v>
      </c>
      <c r="M510" s="80">
        <v>25227.577205556201</v>
      </c>
      <c r="N510" s="80">
        <v>10358.87879296875</v>
      </c>
      <c r="O510" s="80">
        <v>30515.915636585942</v>
      </c>
      <c r="P510" s="80">
        <v>2671.8389252136681</v>
      </c>
      <c r="Q510" s="80">
        <v>30.323187828063972</v>
      </c>
      <c r="R510" s="80">
        <v>3583.534448242187</v>
      </c>
      <c r="S510" s="80">
        <v>27993.116877929697</v>
      </c>
      <c r="T510" s="80">
        <v>11165.641032226571</v>
      </c>
      <c r="U510" s="80">
        <v>5766.7981884765604</v>
      </c>
      <c r="V510" s="80">
        <v>37585.900510546875</v>
      </c>
      <c r="W510" s="80">
        <v>3396.3480712890596</v>
      </c>
      <c r="X510" s="80">
        <v>13083.332654307236</v>
      </c>
      <c r="Y510" s="80">
        <v>10264.745078124997</v>
      </c>
      <c r="Z510" s="80">
        <v>371.41396640014636</v>
      </c>
      <c r="AA510" s="80">
        <v>15013.959000000023</v>
      </c>
      <c r="AB510" s="80">
        <v>14739.971376953128</v>
      </c>
      <c r="AC510" s="80">
        <v>17746.64364636995</v>
      </c>
      <c r="AD510" s="80">
        <v>22159.03452148438</v>
      </c>
      <c r="AE510" s="80">
        <v>7848.5612197265636</v>
      </c>
      <c r="AF510" s="80">
        <v>49.837760593750005</v>
      </c>
      <c r="AG510" s="80">
        <v>12916.127722656249</v>
      </c>
      <c r="AH510" s="80">
        <v>25898.170578125002</v>
      </c>
      <c r="AI510" s="80">
        <v>8017.2576660156301</v>
      </c>
      <c r="AJ510" s="80">
        <v>79.833346791016083</v>
      </c>
      <c r="AK510" s="80">
        <v>4762.5852523803733</v>
      </c>
      <c r="AL510" s="80">
        <v>12443.443170898428</v>
      </c>
      <c r="AM510" s="80">
        <v>12455.417420898466</v>
      </c>
      <c r="AN510" s="80">
        <v>2245.6024902343797</v>
      </c>
      <c r="AO510" s="80">
        <v>29244.273698242188</v>
      </c>
      <c r="AP510" s="80">
        <v>233.08600585937501</v>
      </c>
      <c r="AQ510" s="80">
        <v>33332.129405305648</v>
      </c>
      <c r="AR510" s="80">
        <v>32427.233220214843</v>
      </c>
      <c r="AS510" s="80">
        <v>32493.455068359373</v>
      </c>
      <c r="AT510" s="80">
        <v>19818.464724096273</v>
      </c>
      <c r="AU510" s="80">
        <v>33179.752395639247</v>
      </c>
      <c r="AV510" s="80">
        <v>15071.144273437505</v>
      </c>
      <c r="AW510" s="80">
        <v>1755.8679414512631</v>
      </c>
      <c r="AX510" s="80">
        <v>24813.395136718769</v>
      </c>
      <c r="AY510" s="81">
        <v>30982.407035156251</v>
      </c>
    </row>
    <row r="511" spans="1:51" x14ac:dyDescent="0.25">
      <c r="A511" s="78">
        <v>43791</v>
      </c>
      <c r="B511" s="79">
        <v>6</v>
      </c>
      <c r="C511" s="80">
        <v>21144.717210584509</v>
      </c>
      <c r="D511" s="80">
        <v>25760.859312500033</v>
      </c>
      <c r="E511" s="80">
        <v>11155.75183593749</v>
      </c>
      <c r="F511" s="80">
        <v>36828.553644531283</v>
      </c>
      <c r="G511" s="80">
        <v>20779.713320962495</v>
      </c>
      <c r="H511" s="80">
        <v>7140.2929689218709</v>
      </c>
      <c r="I511" s="80">
        <v>19174.130199218762</v>
      </c>
      <c r="J511" s="80">
        <v>79.684463500976605</v>
      </c>
      <c r="K511" s="80">
        <v>11796.273752398442</v>
      </c>
      <c r="L511" s="80">
        <v>6993.9801170877445</v>
      </c>
      <c r="M511" s="80">
        <v>25165.219790601172</v>
      </c>
      <c r="N511" s="80">
        <v>10160.631964843749</v>
      </c>
      <c r="O511" s="80">
        <v>31072.221634507812</v>
      </c>
      <c r="P511" s="80">
        <v>2449.7612935683351</v>
      </c>
      <c r="Q511" s="80">
        <v>30.324577808380123</v>
      </c>
      <c r="R511" s="80">
        <v>3594.5198913574236</v>
      </c>
      <c r="S511" s="80">
        <v>28214.131252929688</v>
      </c>
      <c r="T511" s="80">
        <v>10979.722746093759</v>
      </c>
      <c r="U511" s="80">
        <v>5698.6619960937605</v>
      </c>
      <c r="V511" s="80">
        <v>37801.065713671866</v>
      </c>
      <c r="W511" s="80">
        <v>3269.2130859375002</v>
      </c>
      <c r="X511" s="80">
        <v>12819.182006261135</v>
      </c>
      <c r="Y511" s="80">
        <v>10706.727593749998</v>
      </c>
      <c r="Z511" s="80">
        <v>384.1092114074707</v>
      </c>
      <c r="AA511" s="80">
        <v>15629.331256835942</v>
      </c>
      <c r="AB511" s="80">
        <v>14989.560260742202</v>
      </c>
      <c r="AC511" s="80">
        <v>17469.802063214098</v>
      </c>
      <c r="AD511" s="80">
        <v>22459.518193359374</v>
      </c>
      <c r="AE511" s="80">
        <v>8348.6923876953042</v>
      </c>
      <c r="AF511" s="80">
        <v>49.837760593750005</v>
      </c>
      <c r="AG511" s="80">
        <v>13037.681355468751</v>
      </c>
      <c r="AH511" s="80">
        <v>26199.540523437507</v>
      </c>
      <c r="AI511" s="80">
        <v>8106.2194824218695</v>
      </c>
      <c r="AJ511" s="80">
        <v>75.42656521875017</v>
      </c>
      <c r="AK511" s="80">
        <v>4895.8582595825219</v>
      </c>
      <c r="AL511" s="80">
        <v>12550.741549804692</v>
      </c>
      <c r="AM511" s="80">
        <v>12224.92383398438</v>
      </c>
      <c r="AN511" s="80">
        <v>2071.1708740234308</v>
      </c>
      <c r="AO511" s="80">
        <v>28988.603515136714</v>
      </c>
      <c r="AP511" s="80">
        <v>205.44765637206996</v>
      </c>
      <c r="AQ511" s="80">
        <v>33388.847843782256</v>
      </c>
      <c r="AR511" s="80">
        <v>32356.308835937507</v>
      </c>
      <c r="AS511" s="80">
        <v>32824.717130859361</v>
      </c>
      <c r="AT511" s="80">
        <v>19136.058571030753</v>
      </c>
      <c r="AU511" s="80">
        <v>33249.820672982976</v>
      </c>
      <c r="AV511" s="80">
        <v>15418.180531249991</v>
      </c>
      <c r="AW511" s="80">
        <v>1974.2474845062445</v>
      </c>
      <c r="AX511" s="80">
        <v>25063.384194335933</v>
      </c>
      <c r="AY511" s="81">
        <v>31296.663472656259</v>
      </c>
    </row>
    <row r="512" spans="1:51" x14ac:dyDescent="0.25">
      <c r="A512" s="78">
        <v>43791</v>
      </c>
      <c r="B512" s="79">
        <v>7</v>
      </c>
      <c r="C512" s="80">
        <v>21207.024505009438</v>
      </c>
      <c r="D512" s="80">
        <v>27221.404496093728</v>
      </c>
      <c r="E512" s="80">
        <v>12200.003505859402</v>
      </c>
      <c r="F512" s="80">
        <v>39819.899017578136</v>
      </c>
      <c r="G512" s="80">
        <v>23957.68461041664</v>
      </c>
      <c r="H512" s="80">
        <v>7301.2277648515701</v>
      </c>
      <c r="I512" s="80">
        <v>21303.395520996099</v>
      </c>
      <c r="J512" s="80">
        <v>81.259605407714901</v>
      </c>
      <c r="K512" s="80">
        <v>13146.081659749991</v>
      </c>
      <c r="L512" s="80">
        <v>6990.5003631814825</v>
      </c>
      <c r="M512" s="80">
        <v>25530.935670650113</v>
      </c>
      <c r="N512" s="80">
        <v>10713.438570312501</v>
      </c>
      <c r="O512" s="80">
        <v>34440.083315562522</v>
      </c>
      <c r="P512" s="80">
        <v>2872.1888665173929</v>
      </c>
      <c r="Q512" s="80">
        <v>30.059758186340339</v>
      </c>
      <c r="R512" s="80">
        <v>3901.4278320312505</v>
      </c>
      <c r="S512" s="80">
        <v>30375.158446289079</v>
      </c>
      <c r="T512" s="80">
        <v>11130.899594726568</v>
      </c>
      <c r="U512" s="80">
        <v>5953.2302392578104</v>
      </c>
      <c r="V512" s="80">
        <v>41517.007173437501</v>
      </c>
      <c r="W512" s="80">
        <v>3358.4782714843795</v>
      </c>
      <c r="X512" s="80">
        <v>13945.148454419272</v>
      </c>
      <c r="Y512" s="80">
        <v>11270.157207031249</v>
      </c>
      <c r="Z512" s="80">
        <v>370.3718870605469</v>
      </c>
      <c r="AA512" s="80">
        <v>17206.160454101551</v>
      </c>
      <c r="AB512" s="80">
        <v>16876.981755859375</v>
      </c>
      <c r="AC512" s="80">
        <v>18747.127203926844</v>
      </c>
      <c r="AD512" s="80">
        <v>24854.937103515618</v>
      </c>
      <c r="AE512" s="80">
        <v>7950.6121806640658</v>
      </c>
      <c r="AF512" s="80">
        <v>49.837760593750005</v>
      </c>
      <c r="AG512" s="80">
        <v>14739.700976562501</v>
      </c>
      <c r="AH512" s="80">
        <v>28059.608582031251</v>
      </c>
      <c r="AI512" s="80">
        <v>8379.6557617187391</v>
      </c>
      <c r="AJ512" s="80">
        <v>82.253565470702881</v>
      </c>
      <c r="AK512" s="80">
        <v>5115.2425411224367</v>
      </c>
      <c r="AL512" s="80">
        <v>13722.607330078123</v>
      </c>
      <c r="AM512" s="80">
        <v>13190.195003906263</v>
      </c>
      <c r="AN512" s="80">
        <v>2714.3278808593786</v>
      </c>
      <c r="AO512" s="80">
        <v>32507.893723632806</v>
      </c>
      <c r="AP512" s="80">
        <v>269.7638371582031</v>
      </c>
      <c r="AQ512" s="80">
        <v>35336.017342805688</v>
      </c>
      <c r="AR512" s="80">
        <v>34859.664213867218</v>
      </c>
      <c r="AS512" s="80">
        <v>36287.373484375021</v>
      </c>
      <c r="AT512" s="80">
        <v>18448.298450093778</v>
      </c>
      <c r="AU512" s="80">
        <v>36673.500483529853</v>
      </c>
      <c r="AV512" s="80">
        <v>16502.014484375006</v>
      </c>
      <c r="AW512" s="80">
        <v>2185.3870766172372</v>
      </c>
      <c r="AX512" s="80">
        <v>26880.463211669925</v>
      </c>
      <c r="AY512" s="81">
        <v>32676.84941796874</v>
      </c>
    </row>
    <row r="513" spans="1:51" x14ac:dyDescent="0.25">
      <c r="A513" s="78">
        <v>43791</v>
      </c>
      <c r="B513" s="79">
        <v>8</v>
      </c>
      <c r="C513" s="80">
        <v>25424.88701429822</v>
      </c>
      <c r="D513" s="80">
        <v>27414.308398437508</v>
      </c>
      <c r="E513" s="80">
        <v>14118.621621093745</v>
      </c>
      <c r="F513" s="80">
        <v>48555.577218749997</v>
      </c>
      <c r="G513" s="80">
        <v>24836.216712218593</v>
      </c>
      <c r="H513" s="80">
        <v>7141.6081640234361</v>
      </c>
      <c r="I513" s="80">
        <v>27383.002363281241</v>
      </c>
      <c r="J513" s="80">
        <v>94.584651947021484</v>
      </c>
      <c r="K513" s="80">
        <v>15222.764085593746</v>
      </c>
      <c r="L513" s="80">
        <v>7714.4469090799303</v>
      </c>
      <c r="M513" s="80">
        <v>27954.413222528678</v>
      </c>
      <c r="N513" s="80">
        <v>11195.876519531259</v>
      </c>
      <c r="O513" s="80">
        <v>41089.259729859368</v>
      </c>
      <c r="P513" s="80">
        <v>3043.1505261906077</v>
      </c>
      <c r="Q513" s="80">
        <v>30.714873313903809</v>
      </c>
      <c r="R513" s="80">
        <v>4136.035021972657</v>
      </c>
      <c r="S513" s="80">
        <v>33413.657529296885</v>
      </c>
      <c r="T513" s="80">
        <v>11739.107295898428</v>
      </c>
      <c r="U513" s="80">
        <v>6242.0907480468795</v>
      </c>
      <c r="V513" s="80">
        <v>46836.797871093753</v>
      </c>
      <c r="W513" s="80">
        <v>3348.7720458984395</v>
      </c>
      <c r="X513" s="80">
        <v>12571.160834196815</v>
      </c>
      <c r="Y513" s="80">
        <v>12430.406675781252</v>
      </c>
      <c r="Z513" s="80">
        <v>362.70462945556648</v>
      </c>
      <c r="AA513" s="80">
        <v>19231.411162109376</v>
      </c>
      <c r="AB513" s="80">
        <v>22457.589281250006</v>
      </c>
      <c r="AC513" s="80">
        <v>21256.222581602175</v>
      </c>
      <c r="AD513" s="80">
        <v>26379.179343750002</v>
      </c>
      <c r="AE513" s="80">
        <v>6177.6838779296922</v>
      </c>
      <c r="AF513" s="80">
        <v>49.837760593750005</v>
      </c>
      <c r="AG513" s="80">
        <v>16677.6315</v>
      </c>
      <c r="AH513" s="80">
        <v>28901.138933593753</v>
      </c>
      <c r="AI513" s="80">
        <v>8976.8417968750109</v>
      </c>
      <c r="AJ513" s="80">
        <v>39.008041662109861</v>
      </c>
      <c r="AK513" s="80">
        <v>5681.1049876325305</v>
      </c>
      <c r="AL513" s="80">
        <v>14829.473933593785</v>
      </c>
      <c r="AM513" s="80">
        <v>13418.206215820292</v>
      </c>
      <c r="AN513" s="80">
        <v>2826.8169433593794</v>
      </c>
      <c r="AO513" s="80">
        <v>38786.208354003902</v>
      </c>
      <c r="AP513" s="80">
        <v>400.83793603515596</v>
      </c>
      <c r="AQ513" s="80">
        <v>44411.797027376</v>
      </c>
      <c r="AR513" s="80">
        <v>38951.288113281254</v>
      </c>
      <c r="AS513" s="80">
        <v>40038.986400390619</v>
      </c>
      <c r="AT513" s="80">
        <v>19598.236515030847</v>
      </c>
      <c r="AU513" s="80">
        <v>43453.896821420502</v>
      </c>
      <c r="AV513" s="80">
        <v>16020.882890625004</v>
      </c>
      <c r="AW513" s="80">
        <v>2108.2235238771059</v>
      </c>
      <c r="AX513" s="80">
        <v>28290.504484863286</v>
      </c>
      <c r="AY513" s="81">
        <v>41748.405449218728</v>
      </c>
    </row>
    <row r="514" spans="1:51" x14ac:dyDescent="0.25">
      <c r="A514" s="78">
        <v>43791</v>
      </c>
      <c r="B514" s="79">
        <v>9</v>
      </c>
      <c r="C514" s="80">
        <v>32026.98338113269</v>
      </c>
      <c r="D514" s="80">
        <v>32149.974433593779</v>
      </c>
      <c r="E514" s="80">
        <v>14556.267714843736</v>
      </c>
      <c r="F514" s="80">
        <v>55711.89081640623</v>
      </c>
      <c r="G514" s="80">
        <v>29664.897544319421</v>
      </c>
      <c r="H514" s="80">
        <v>7234.9654882265695</v>
      </c>
      <c r="I514" s="80">
        <v>33851.017667968757</v>
      </c>
      <c r="J514" s="80">
        <v>102.23588752746579</v>
      </c>
      <c r="K514" s="80">
        <v>17424.237211062507</v>
      </c>
      <c r="L514" s="80">
        <v>8165.3452606424407</v>
      </c>
      <c r="M514" s="80">
        <v>34344.008706654073</v>
      </c>
      <c r="N514" s="80">
        <v>11682.778599609379</v>
      </c>
      <c r="O514" s="80">
        <v>48824.783689953147</v>
      </c>
      <c r="P514" s="80">
        <v>3367.5676941625998</v>
      </c>
      <c r="Q514" s="80">
        <v>31.902204036712639</v>
      </c>
      <c r="R514" s="80">
        <v>4121.7737121582031</v>
      </c>
      <c r="S514" s="80">
        <v>37252.319345703101</v>
      </c>
      <c r="T514" s="80">
        <v>12695.46288378907</v>
      </c>
      <c r="U514" s="80">
        <v>6551.9554365234508</v>
      </c>
      <c r="V514" s="80">
        <v>49481.884031250018</v>
      </c>
      <c r="W514" s="80">
        <v>4132.8987304687498</v>
      </c>
      <c r="X514" s="80">
        <v>15885.762569054508</v>
      </c>
      <c r="Y514" s="80">
        <v>14758.88549609375</v>
      </c>
      <c r="Z514" s="80">
        <v>404.20745368041986</v>
      </c>
      <c r="AA514" s="80">
        <v>22816.255371093772</v>
      </c>
      <c r="AB514" s="80">
        <v>30281.629720703113</v>
      </c>
      <c r="AC514" s="80">
        <v>23563.43529801254</v>
      </c>
      <c r="AD514" s="80">
        <v>26874.471230468753</v>
      </c>
      <c r="AE514" s="80">
        <v>9921.9585468750192</v>
      </c>
      <c r="AF514" s="80">
        <v>49.837760593750005</v>
      </c>
      <c r="AG514" s="80">
        <v>18726.5241015625</v>
      </c>
      <c r="AH514" s="80">
        <v>30427.935667968748</v>
      </c>
      <c r="AI514" s="80">
        <v>10994.280859375</v>
      </c>
      <c r="AJ514" s="80">
        <v>123.86023884570307</v>
      </c>
      <c r="AK514" s="80">
        <v>6866.071114376211</v>
      </c>
      <c r="AL514" s="80">
        <v>15306.186738281262</v>
      </c>
      <c r="AM514" s="80">
        <v>15241.292746093779</v>
      </c>
      <c r="AN514" s="80">
        <v>2911.2670898437391</v>
      </c>
      <c r="AO514" s="80">
        <v>45171.641678710926</v>
      </c>
      <c r="AP514" s="80">
        <v>677.46596289062495</v>
      </c>
      <c r="AQ514" s="80">
        <v>57690.626317415044</v>
      </c>
      <c r="AR514" s="80">
        <v>46736.456244140631</v>
      </c>
      <c r="AS514" s="80">
        <v>43629.743681640633</v>
      </c>
      <c r="AT514" s="80">
        <v>16913.570145953592</v>
      </c>
      <c r="AU514" s="80">
        <v>47632.888409311112</v>
      </c>
      <c r="AV514" s="80">
        <v>17808.771261718746</v>
      </c>
      <c r="AW514" s="80">
        <v>2122.3301228301848</v>
      </c>
      <c r="AX514" s="80">
        <v>30211.108256835949</v>
      </c>
      <c r="AY514" s="81">
        <v>56169.405558593724</v>
      </c>
    </row>
    <row r="515" spans="1:51" x14ac:dyDescent="0.25">
      <c r="A515" s="78">
        <v>43791</v>
      </c>
      <c r="B515" s="79">
        <v>10</v>
      </c>
      <c r="C515" s="80">
        <v>37598.834254731133</v>
      </c>
      <c r="D515" s="80">
        <v>36200.095699218757</v>
      </c>
      <c r="E515" s="80">
        <v>15747.675283203116</v>
      </c>
      <c r="F515" s="80">
        <v>62509.968207031263</v>
      </c>
      <c r="G515" s="80">
        <v>35443.147661992763</v>
      </c>
      <c r="H515" s="80">
        <v>6542.5565990625028</v>
      </c>
      <c r="I515" s="80">
        <v>39880.211389648444</v>
      </c>
      <c r="J515" s="80">
        <v>107.6802921295166</v>
      </c>
      <c r="K515" s="80">
        <v>19811.859738890631</v>
      </c>
      <c r="L515" s="80">
        <v>10638.320900290897</v>
      </c>
      <c r="M515" s="80">
        <v>40368.681410939571</v>
      </c>
      <c r="N515" s="80">
        <v>13399.795677734366</v>
      </c>
      <c r="O515" s="80">
        <v>55612.506269437508</v>
      </c>
      <c r="P515" s="80">
        <v>3896.6774486547861</v>
      </c>
      <c r="Q515" s="80">
        <v>31.341675758361816</v>
      </c>
      <c r="R515" s="80">
        <v>4418.0311279296875</v>
      </c>
      <c r="S515" s="80">
        <v>41045.339968750013</v>
      </c>
      <c r="T515" s="80">
        <v>14572.42971386719</v>
      </c>
      <c r="U515" s="80">
        <v>7224.6218398437504</v>
      </c>
      <c r="V515" s="80">
        <v>52818.858339843748</v>
      </c>
      <c r="W515" s="80">
        <v>5048.9769775390596</v>
      </c>
      <c r="X515" s="80">
        <v>19465.315351463843</v>
      </c>
      <c r="Y515" s="80">
        <v>16865.453890625005</v>
      </c>
      <c r="Z515" s="80">
        <v>425.79441939086917</v>
      </c>
      <c r="AA515" s="80">
        <v>26370.236005859384</v>
      </c>
      <c r="AB515" s="80">
        <v>36493.413476562499</v>
      </c>
      <c r="AC515" s="80">
        <v>26687.33454746666</v>
      </c>
      <c r="AD515" s="80">
        <v>28984.082300781258</v>
      </c>
      <c r="AE515" s="80">
        <v>13123.65431640627</v>
      </c>
      <c r="AF515" s="80">
        <v>49.837760593750005</v>
      </c>
      <c r="AG515" s="80">
        <v>20119.013371093748</v>
      </c>
      <c r="AH515" s="80">
        <v>31644.756148437518</v>
      </c>
      <c r="AI515" s="80">
        <v>13533.34755859375</v>
      </c>
      <c r="AJ515" s="80">
        <v>183.51750788086008</v>
      </c>
      <c r="AK515" s="80">
        <v>7435.2087332336414</v>
      </c>
      <c r="AL515" s="80">
        <v>15997.55686523439</v>
      </c>
      <c r="AM515" s="80">
        <v>17680.2006640625</v>
      </c>
      <c r="AN515" s="80">
        <v>3171.9865722656305</v>
      </c>
      <c r="AO515" s="80">
        <v>51302.643852539055</v>
      </c>
      <c r="AP515" s="80">
        <v>869.54234313964901</v>
      </c>
      <c r="AQ515" s="80">
        <v>70289.642274446276</v>
      </c>
      <c r="AR515" s="80">
        <v>54072.631731445312</v>
      </c>
      <c r="AS515" s="80">
        <v>46909.36281250001</v>
      </c>
      <c r="AT515" s="80">
        <v>14645.030672182309</v>
      </c>
      <c r="AU515" s="80">
        <v>51583.070212045488</v>
      </c>
      <c r="AV515" s="80">
        <v>19763.755558593748</v>
      </c>
      <c r="AW515" s="80">
        <v>2420.0177825064088</v>
      </c>
      <c r="AX515" s="80">
        <v>32768.65783203124</v>
      </c>
      <c r="AY515" s="81">
        <v>68664.460304687556</v>
      </c>
    </row>
    <row r="516" spans="1:51" x14ac:dyDescent="0.25">
      <c r="A516" s="78">
        <v>43791</v>
      </c>
      <c r="B516" s="79">
        <v>11</v>
      </c>
      <c r="C516" s="80">
        <v>42585.710710427629</v>
      </c>
      <c r="D516" s="80">
        <v>38891.464078124998</v>
      </c>
      <c r="E516" s="80">
        <v>17230.342041015603</v>
      </c>
      <c r="F516" s="80">
        <v>69189.50841015621</v>
      </c>
      <c r="G516" s="80">
        <v>38257.676147065962</v>
      </c>
      <c r="H516" s="80">
        <v>7193.8467194081995</v>
      </c>
      <c r="I516" s="80">
        <v>44600.630748046897</v>
      </c>
      <c r="J516" s="80">
        <v>116.3741645812988</v>
      </c>
      <c r="K516" s="80">
        <v>21166.060240593746</v>
      </c>
      <c r="L516" s="80">
        <v>11139.34069130649</v>
      </c>
      <c r="M516" s="80">
        <v>42736.831275058903</v>
      </c>
      <c r="N516" s="80">
        <v>14904.373011718748</v>
      </c>
      <c r="O516" s="80">
        <v>60710.922996812522</v>
      </c>
      <c r="P516" s="80">
        <v>3757.8832460937483</v>
      </c>
      <c r="Q516" s="80">
        <v>31.820504665374759</v>
      </c>
      <c r="R516" s="80">
        <v>4760.9457397460938</v>
      </c>
      <c r="S516" s="80">
        <v>43407.317431640622</v>
      </c>
      <c r="T516" s="80">
        <v>16873.514242187499</v>
      </c>
      <c r="U516" s="80">
        <v>8011.7780419921892</v>
      </c>
      <c r="V516" s="80">
        <v>57068.27428125</v>
      </c>
      <c r="W516" s="80">
        <v>5539.9997802734397</v>
      </c>
      <c r="X516" s="80">
        <v>22063.605335761516</v>
      </c>
      <c r="Y516" s="80">
        <v>16836.317078124997</v>
      </c>
      <c r="Z516" s="80">
        <v>447.03275726318356</v>
      </c>
      <c r="AA516" s="80">
        <v>28255.000261718713</v>
      </c>
      <c r="AB516" s="80">
        <v>38811.978425781243</v>
      </c>
      <c r="AC516" s="80">
        <v>29220.071734504094</v>
      </c>
      <c r="AD516" s="80">
        <v>31209.331871093727</v>
      </c>
      <c r="AE516" s="80">
        <v>13930.330683593751</v>
      </c>
      <c r="AF516" s="80">
        <v>49.837760593750005</v>
      </c>
      <c r="AG516" s="80">
        <v>21165.837437499998</v>
      </c>
      <c r="AH516" s="80">
        <v>33486.817558593742</v>
      </c>
      <c r="AI516" s="80">
        <v>14759.31796875</v>
      </c>
      <c r="AJ516" s="80">
        <v>207.62831255273409</v>
      </c>
      <c r="AK516" s="80">
        <v>7543.4302008386239</v>
      </c>
      <c r="AL516" s="80">
        <v>17057.996496093761</v>
      </c>
      <c r="AM516" s="80">
        <v>19424.294001953116</v>
      </c>
      <c r="AN516" s="80">
        <v>3396.6972656250018</v>
      </c>
      <c r="AO516" s="80">
        <v>55334.56573144532</v>
      </c>
      <c r="AP516" s="80">
        <v>852.37770080566497</v>
      </c>
      <c r="AQ516" s="80">
        <v>78385.432434602553</v>
      </c>
      <c r="AR516" s="80">
        <v>57737.14371972654</v>
      </c>
      <c r="AS516" s="80">
        <v>49722.005582031255</v>
      </c>
      <c r="AT516" s="80">
        <v>16504.780250823402</v>
      </c>
      <c r="AU516" s="80">
        <v>55082.382264779852</v>
      </c>
      <c r="AV516" s="80">
        <v>21096.589800781254</v>
      </c>
      <c r="AW516" s="80">
        <v>1953.6829030982644</v>
      </c>
      <c r="AX516" s="80">
        <v>34660.833554687502</v>
      </c>
      <c r="AY516" s="81">
        <v>77304.531187499946</v>
      </c>
    </row>
    <row r="517" spans="1:51" x14ac:dyDescent="0.25">
      <c r="A517" s="78">
        <v>43791</v>
      </c>
      <c r="B517" s="79">
        <v>12</v>
      </c>
      <c r="C517" s="80">
        <v>45480.29219892274</v>
      </c>
      <c r="D517" s="80">
        <v>41190.225824218745</v>
      </c>
      <c r="E517" s="80">
        <v>19219.190410156247</v>
      </c>
      <c r="F517" s="80">
        <v>74031.646593750003</v>
      </c>
      <c r="G517" s="80">
        <v>41067.700901914563</v>
      </c>
      <c r="H517" s="80">
        <v>7565.9616917109406</v>
      </c>
      <c r="I517" s="80">
        <v>47253.522441406247</v>
      </c>
      <c r="J517" s="80">
        <v>110.0614929199218</v>
      </c>
      <c r="K517" s="80">
        <v>22322.710781859383</v>
      </c>
      <c r="L517" s="80">
        <v>12167.726861228391</v>
      </c>
      <c r="M517" s="80">
        <v>44570.556108058809</v>
      </c>
      <c r="N517" s="80">
        <v>16396.804984374994</v>
      </c>
      <c r="O517" s="80">
        <v>63588.853551546883</v>
      </c>
      <c r="P517" s="80">
        <v>4063.1662330871573</v>
      </c>
      <c r="Q517" s="80">
        <v>32.02580261230468</v>
      </c>
      <c r="R517" s="80">
        <v>5055.6482055664083</v>
      </c>
      <c r="S517" s="80">
        <v>47741.122871093743</v>
      </c>
      <c r="T517" s="80">
        <v>18973.010527343769</v>
      </c>
      <c r="U517" s="80">
        <v>8787.1207089843811</v>
      </c>
      <c r="V517" s="80">
        <v>62175.178114062488</v>
      </c>
      <c r="W517" s="80">
        <v>5783.5578125000102</v>
      </c>
      <c r="X517" s="80">
        <v>23063.76542576489</v>
      </c>
      <c r="Y517" s="80">
        <v>17509.22842968749</v>
      </c>
      <c r="Z517" s="80">
        <v>458.57621369628902</v>
      </c>
      <c r="AA517" s="80">
        <v>29068.316287109374</v>
      </c>
      <c r="AB517" s="80">
        <v>39659.632550781243</v>
      </c>
      <c r="AC517" s="80">
        <v>31453.038979971701</v>
      </c>
      <c r="AD517" s="80">
        <v>33831.330382812492</v>
      </c>
      <c r="AE517" s="80">
        <v>16234.940271484365</v>
      </c>
      <c r="AF517" s="80">
        <v>49.837760593750005</v>
      </c>
      <c r="AG517" s="80">
        <v>20104.931824218751</v>
      </c>
      <c r="AH517" s="80">
        <v>36547.45237109375</v>
      </c>
      <c r="AI517" s="80">
        <v>15529.493261718761</v>
      </c>
      <c r="AJ517" s="80">
        <v>214.70332679882921</v>
      </c>
      <c r="AK517" s="80">
        <v>7839.2286970117193</v>
      </c>
      <c r="AL517" s="80">
        <v>18579.142828125008</v>
      </c>
      <c r="AM517" s="80">
        <v>21048.16845312501</v>
      </c>
      <c r="AN517" s="80">
        <v>3695.3768554687522</v>
      </c>
      <c r="AO517" s="80">
        <v>58843.496834960919</v>
      </c>
      <c r="AP517" s="80">
        <v>828.86674499511696</v>
      </c>
      <c r="AQ517" s="80">
        <v>82907.002762727556</v>
      </c>
      <c r="AR517" s="80">
        <v>60536.858163085919</v>
      </c>
      <c r="AS517" s="80">
        <v>51782.915664062493</v>
      </c>
      <c r="AT517" s="80">
        <v>17493.965576984301</v>
      </c>
      <c r="AU517" s="80">
        <v>57891.386848764239</v>
      </c>
      <c r="AV517" s="80">
        <v>22816.8415078125</v>
      </c>
      <c r="AW517" s="80">
        <v>3506.6128784642983</v>
      </c>
      <c r="AX517" s="80">
        <v>36582.990889892593</v>
      </c>
      <c r="AY517" s="81">
        <v>81331.053359375059</v>
      </c>
    </row>
    <row r="518" spans="1:51" x14ac:dyDescent="0.25">
      <c r="A518" s="78">
        <v>43791</v>
      </c>
      <c r="B518" s="79">
        <v>13</v>
      </c>
      <c r="C518" s="80">
        <v>46915.050971707351</v>
      </c>
      <c r="D518" s="80">
        <v>42063.698296875009</v>
      </c>
      <c r="E518" s="80">
        <v>20644.959843749995</v>
      </c>
      <c r="F518" s="80">
        <v>77118.143898437513</v>
      </c>
      <c r="G518" s="80">
        <v>42411.258597368695</v>
      </c>
      <c r="H518" s="80">
        <v>7866.3061389140621</v>
      </c>
      <c r="I518" s="80">
        <v>48555.710623046893</v>
      </c>
      <c r="J518" s="80">
        <v>108.8338413238525</v>
      </c>
      <c r="K518" s="80">
        <v>22976.761146984401</v>
      </c>
      <c r="L518" s="80">
        <v>12527.107522361188</v>
      </c>
      <c r="M518" s="80">
        <v>45274.250320315608</v>
      </c>
      <c r="N518" s="80">
        <v>17640.819808593751</v>
      </c>
      <c r="O518" s="80">
        <v>65342.194090781253</v>
      </c>
      <c r="P518" s="80">
        <v>4016.1553217907704</v>
      </c>
      <c r="Q518" s="80">
        <v>32.345660209655762</v>
      </c>
      <c r="R518" s="80">
        <v>5495.7078247070313</v>
      </c>
      <c r="S518" s="80">
        <v>50307.682185546873</v>
      </c>
      <c r="T518" s="80">
        <v>20380.123826171883</v>
      </c>
      <c r="U518" s="80">
        <v>9580.6555390624999</v>
      </c>
      <c r="V518" s="80">
        <v>65101.690998437487</v>
      </c>
      <c r="W518" s="80">
        <v>5694.1323486328101</v>
      </c>
      <c r="X518" s="80">
        <v>23934.623965445906</v>
      </c>
      <c r="Y518" s="80">
        <v>18118.669324218747</v>
      </c>
      <c r="Z518" s="80">
        <v>443.21786661987318</v>
      </c>
      <c r="AA518" s="80">
        <v>31080.640945312491</v>
      </c>
      <c r="AB518" s="80">
        <v>40482.661777343747</v>
      </c>
      <c r="AC518" s="80">
        <v>32953.197901107254</v>
      </c>
      <c r="AD518" s="80">
        <v>36241.837925781256</v>
      </c>
      <c r="AE518" s="80">
        <v>14992.342201510017</v>
      </c>
      <c r="AF518" s="80">
        <v>49.837760593750005</v>
      </c>
      <c r="AG518" s="80">
        <v>20520.089124999999</v>
      </c>
      <c r="AH518" s="80">
        <v>38310.691515624996</v>
      </c>
      <c r="AI518" s="80">
        <v>15832.254296875009</v>
      </c>
      <c r="AJ518" s="80">
        <v>210.7123006289068</v>
      </c>
      <c r="AK518" s="80">
        <v>7546.5499292858894</v>
      </c>
      <c r="AL518" s="80">
        <v>19629.847214843765</v>
      </c>
      <c r="AM518" s="80">
        <v>21664.893490234372</v>
      </c>
      <c r="AN518" s="80">
        <v>4021.2118652343706</v>
      </c>
      <c r="AO518" s="80">
        <v>61770.18114160157</v>
      </c>
      <c r="AP518" s="80">
        <v>810.01788330078102</v>
      </c>
      <c r="AQ518" s="80">
        <v>85780.792286165044</v>
      </c>
      <c r="AR518" s="80">
        <v>63001.68423144531</v>
      </c>
      <c r="AS518" s="80">
        <v>54110.791279296871</v>
      </c>
      <c r="AT518" s="80">
        <v>17806.639811867957</v>
      </c>
      <c r="AU518" s="80">
        <v>60608.203322819601</v>
      </c>
      <c r="AV518" s="80">
        <v>24264.700499999995</v>
      </c>
      <c r="AW518" s="80">
        <v>3326.6721655504512</v>
      </c>
      <c r="AX518" s="80">
        <v>38868.312595214848</v>
      </c>
      <c r="AY518" s="81">
        <v>83178.615007812507</v>
      </c>
    </row>
    <row r="519" spans="1:51" x14ac:dyDescent="0.25">
      <c r="A519" s="78">
        <v>43791</v>
      </c>
      <c r="B519" s="79">
        <v>14</v>
      </c>
      <c r="C519" s="80">
        <v>47699.081698737835</v>
      </c>
      <c r="D519" s="80">
        <v>42059.729199218746</v>
      </c>
      <c r="E519" s="80">
        <v>21436.163847656244</v>
      </c>
      <c r="F519" s="80">
        <v>78976.81741406252</v>
      </c>
      <c r="G519" s="80">
        <v>40909.475352373571</v>
      </c>
      <c r="H519" s="80">
        <v>8092.8561145859258</v>
      </c>
      <c r="I519" s="80">
        <v>49567.531621093767</v>
      </c>
      <c r="J519" s="80">
        <v>114.52698898315441</v>
      </c>
      <c r="K519" s="80">
        <v>23029.312574765627</v>
      </c>
      <c r="L519" s="80">
        <v>12459.883364158057</v>
      </c>
      <c r="M519" s="80">
        <v>44204.750400787067</v>
      </c>
      <c r="N519" s="80">
        <v>17938.049781249996</v>
      </c>
      <c r="O519" s="80">
        <v>65672.159940781261</v>
      </c>
      <c r="P519" s="80">
        <v>3923.1416168713376</v>
      </c>
      <c r="Q519" s="80">
        <v>32.885116577148445</v>
      </c>
      <c r="R519" s="80">
        <v>5798.7320434570338</v>
      </c>
      <c r="S519" s="80">
        <v>51618.582048828139</v>
      </c>
      <c r="T519" s="80">
        <v>20947.806273437513</v>
      </c>
      <c r="U519" s="80">
        <v>9936.1750722656197</v>
      </c>
      <c r="V519" s="80">
        <v>68088.216286718787</v>
      </c>
      <c r="W519" s="80">
        <v>5406.55988769532</v>
      </c>
      <c r="X519" s="80">
        <v>23733.404768198772</v>
      </c>
      <c r="Y519" s="80">
        <v>17669.185058593754</v>
      </c>
      <c r="Z519" s="80">
        <v>447.65744650268567</v>
      </c>
      <c r="AA519" s="80">
        <v>30439.972525390651</v>
      </c>
      <c r="AB519" s="80">
        <v>41351.253886718754</v>
      </c>
      <c r="AC519" s="80">
        <v>34022.949499125818</v>
      </c>
      <c r="AD519" s="80">
        <v>38078.565886718745</v>
      </c>
      <c r="AE519" s="80">
        <v>13186.82608593749</v>
      </c>
      <c r="AF519" s="80">
        <v>49.837760593750005</v>
      </c>
      <c r="AG519" s="80">
        <v>21039.787999999997</v>
      </c>
      <c r="AH519" s="80">
        <v>40985.683390624996</v>
      </c>
      <c r="AI519" s="80">
        <v>15665.537499999989</v>
      </c>
      <c r="AJ519" s="80">
        <v>209.81378986718801</v>
      </c>
      <c r="AK519" s="80">
        <v>7005.2809646826181</v>
      </c>
      <c r="AL519" s="80">
        <v>20783.844406250006</v>
      </c>
      <c r="AM519" s="80">
        <v>23357.786472656255</v>
      </c>
      <c r="AN519" s="80">
        <v>4434.6966796874876</v>
      </c>
      <c r="AO519" s="80">
        <v>63470.920995117194</v>
      </c>
      <c r="AP519" s="80">
        <v>847.42282104492199</v>
      </c>
      <c r="AQ519" s="80">
        <v>88684.327114290063</v>
      </c>
      <c r="AR519" s="80">
        <v>63788.891662109359</v>
      </c>
      <c r="AS519" s="80">
        <v>55849.773449218759</v>
      </c>
      <c r="AT519" s="80">
        <v>18189.127909150669</v>
      </c>
      <c r="AU519" s="80">
        <v>62580.165808593767</v>
      </c>
      <c r="AV519" s="80">
        <v>25243.080781250013</v>
      </c>
      <c r="AW519" s="80">
        <v>3378.860634618221</v>
      </c>
      <c r="AX519" s="80">
        <v>41168.786791992192</v>
      </c>
      <c r="AY519" s="81">
        <v>84812.247410156284</v>
      </c>
    </row>
    <row r="520" spans="1:51" x14ac:dyDescent="0.25">
      <c r="A520" s="78">
        <v>43791</v>
      </c>
      <c r="B520" s="79">
        <v>15</v>
      </c>
      <c r="C520" s="80">
        <v>47579.005179761385</v>
      </c>
      <c r="D520" s="80">
        <v>43667.876171874996</v>
      </c>
      <c r="E520" s="80">
        <v>21687.544511718745</v>
      </c>
      <c r="F520" s="80">
        <v>79115.464476562513</v>
      </c>
      <c r="G520" s="80">
        <v>42330.812790845288</v>
      </c>
      <c r="H520" s="80">
        <v>8314.5495127343838</v>
      </c>
      <c r="I520" s="80">
        <v>50077.487399414087</v>
      </c>
      <c r="J520" s="80">
        <v>111.05366325378421</v>
      </c>
      <c r="K520" s="80">
        <v>23819.786966593765</v>
      </c>
      <c r="L520" s="80">
        <v>13154.86794618931</v>
      </c>
      <c r="M520" s="80">
        <v>45841.552337644673</v>
      </c>
      <c r="N520" s="80">
        <v>18154.520902343749</v>
      </c>
      <c r="O520" s="80">
        <v>66017.77428128125</v>
      </c>
      <c r="P520" s="80">
        <v>4145.2477889379861</v>
      </c>
      <c r="Q520" s="80">
        <v>32.888601303100586</v>
      </c>
      <c r="R520" s="80">
        <v>6094.5919311523385</v>
      </c>
      <c r="S520" s="80">
        <v>53127.347580078123</v>
      </c>
      <c r="T520" s="80">
        <v>21097.794951171869</v>
      </c>
      <c r="U520" s="80">
        <v>9685.2691308593894</v>
      </c>
      <c r="V520" s="80">
        <v>69410.996827343741</v>
      </c>
      <c r="W520" s="80">
        <v>5915.3598876953101</v>
      </c>
      <c r="X520" s="80">
        <v>23832.794402115509</v>
      </c>
      <c r="Y520" s="80">
        <v>18405.417867187502</v>
      </c>
      <c r="Z520" s="80">
        <v>479.67206763916028</v>
      </c>
      <c r="AA520" s="80">
        <v>32489.849267578109</v>
      </c>
      <c r="AB520" s="80">
        <v>41667.159195312495</v>
      </c>
      <c r="AC520" s="80">
        <v>33799.169587061886</v>
      </c>
      <c r="AD520" s="80">
        <v>39708.492824218745</v>
      </c>
      <c r="AE520" s="80">
        <v>15112.105958984383</v>
      </c>
      <c r="AF520" s="80">
        <v>49.837760593750005</v>
      </c>
      <c r="AG520" s="80">
        <v>21818.507042968748</v>
      </c>
      <c r="AH520" s="80">
        <v>42200.374347656245</v>
      </c>
      <c r="AI520" s="80">
        <v>16426.217187499999</v>
      </c>
      <c r="AJ520" s="80">
        <v>185.81071496875018</v>
      </c>
      <c r="AK520" s="80">
        <v>7171.7038677124019</v>
      </c>
      <c r="AL520" s="80">
        <v>21877.283291015628</v>
      </c>
      <c r="AM520" s="80">
        <v>24407.921910156256</v>
      </c>
      <c r="AN520" s="80">
        <v>4557.716943359379</v>
      </c>
      <c r="AO520" s="80">
        <v>65508.149755859376</v>
      </c>
      <c r="AP520" s="80">
        <v>830.44262695312602</v>
      </c>
      <c r="AQ520" s="80">
        <v>89681.38195804003</v>
      </c>
      <c r="AR520" s="80">
        <v>65572.297173828163</v>
      </c>
      <c r="AS520" s="80">
        <v>58564.425539062497</v>
      </c>
      <c r="AT520" s="80">
        <v>17078.302057972156</v>
      </c>
      <c r="AU520" s="80">
        <v>64231.433953125008</v>
      </c>
      <c r="AV520" s="80">
        <v>26184.218800781247</v>
      </c>
      <c r="AW520" s="80">
        <v>3464.9888320819032</v>
      </c>
      <c r="AX520" s="80">
        <v>42926.897321777353</v>
      </c>
      <c r="AY520" s="81">
        <v>84963.715007812512</v>
      </c>
    </row>
    <row r="521" spans="1:51" x14ac:dyDescent="0.25">
      <c r="A521" s="78">
        <v>43791</v>
      </c>
      <c r="B521" s="79">
        <v>16</v>
      </c>
      <c r="C521" s="80">
        <v>47305.871409274136</v>
      </c>
      <c r="D521" s="80">
        <v>44539.50871484376</v>
      </c>
      <c r="E521" s="80">
        <v>21948.314648437507</v>
      </c>
      <c r="F521" s="80">
        <v>78662.780406250036</v>
      </c>
      <c r="G521" s="80">
        <v>44486.843384219283</v>
      </c>
      <c r="H521" s="80">
        <v>8294.7659141874974</v>
      </c>
      <c r="I521" s="80">
        <v>50103.931489257782</v>
      </c>
      <c r="J521" s="80">
        <v>119.76474189758299</v>
      </c>
      <c r="K521" s="80">
        <v>24411.93266964061</v>
      </c>
      <c r="L521" s="80">
        <v>12338.868702048681</v>
      </c>
      <c r="M521" s="80">
        <v>47283.235056991172</v>
      </c>
      <c r="N521" s="80">
        <v>18764.084550781248</v>
      </c>
      <c r="O521" s="80">
        <v>66232.359950578131</v>
      </c>
      <c r="P521" s="80">
        <v>4197.514369559326</v>
      </c>
      <c r="Q521" s="80">
        <v>32.6014051437378</v>
      </c>
      <c r="R521" s="80">
        <v>6143.0023437499985</v>
      </c>
      <c r="S521" s="80">
        <v>53863.462523437498</v>
      </c>
      <c r="T521" s="80">
        <v>20965.990337890624</v>
      </c>
      <c r="U521" s="80">
        <v>9560.8330000000115</v>
      </c>
      <c r="V521" s="80">
        <v>69736.899360937459</v>
      </c>
      <c r="W521" s="80">
        <v>6197.6901855468805</v>
      </c>
      <c r="X521" s="80">
        <v>23594.497319850496</v>
      </c>
      <c r="Y521" s="80">
        <v>19109.700433593745</v>
      </c>
      <c r="Z521" s="80">
        <v>470.40384804687494</v>
      </c>
      <c r="AA521" s="80">
        <v>32959.612283203154</v>
      </c>
      <c r="AB521" s="80">
        <v>41421.960984375</v>
      </c>
      <c r="AC521" s="80">
        <v>33100.084605177988</v>
      </c>
      <c r="AD521" s="80">
        <v>40190.006933593722</v>
      </c>
      <c r="AE521" s="80">
        <v>15407.41288671877</v>
      </c>
      <c r="AF521" s="80">
        <v>49.837760593750005</v>
      </c>
      <c r="AG521" s="80">
        <v>21337.395160156248</v>
      </c>
      <c r="AH521" s="80">
        <v>42820.08768750001</v>
      </c>
      <c r="AI521" s="80">
        <v>16676.777246093749</v>
      </c>
      <c r="AJ521" s="80">
        <v>235.86104175585996</v>
      </c>
      <c r="AK521" s="80">
        <v>7043.3853766870106</v>
      </c>
      <c r="AL521" s="80">
        <v>22161.468939453138</v>
      </c>
      <c r="AM521" s="80">
        <v>24714.410443359378</v>
      </c>
      <c r="AN521" s="80">
        <v>4728.2703613281301</v>
      </c>
      <c r="AO521" s="80">
        <v>66259.38535156248</v>
      </c>
      <c r="AP521" s="80">
        <v>839.35986328124898</v>
      </c>
      <c r="AQ521" s="80">
        <v>89646.585235131584</v>
      </c>
      <c r="AR521" s="80">
        <v>66902.299224609349</v>
      </c>
      <c r="AS521" s="80">
        <v>59048.809273437502</v>
      </c>
      <c r="AT521" s="80">
        <v>18211.867269482809</v>
      </c>
      <c r="AU521" s="80">
        <v>64415.22847265625</v>
      </c>
      <c r="AV521" s="80">
        <v>26383.114929687505</v>
      </c>
      <c r="AW521" s="80">
        <v>3919.3350342694107</v>
      </c>
      <c r="AX521" s="80">
        <v>43584.763295898447</v>
      </c>
      <c r="AY521" s="81">
        <v>85023.407425781246</v>
      </c>
    </row>
    <row r="522" spans="1:51" x14ac:dyDescent="0.25">
      <c r="A522" s="78">
        <v>43791</v>
      </c>
      <c r="B522" s="79">
        <v>17</v>
      </c>
      <c r="C522" s="80">
        <v>45351.644318757331</v>
      </c>
      <c r="D522" s="80">
        <v>42828.713468749978</v>
      </c>
      <c r="E522" s="80">
        <v>20643.117929687494</v>
      </c>
      <c r="F522" s="80">
        <v>76079.815515625014</v>
      </c>
      <c r="G522" s="80">
        <v>43705.830478823824</v>
      </c>
      <c r="H522" s="80">
        <v>8189.5968773125142</v>
      </c>
      <c r="I522" s="80">
        <v>48093.433049804691</v>
      </c>
      <c r="J522" s="80">
        <v>126.48054885864259</v>
      </c>
      <c r="K522" s="80">
        <v>23887.914831828122</v>
      </c>
      <c r="L522" s="80">
        <v>12224.77895595494</v>
      </c>
      <c r="M522" s="80">
        <v>44600.733578302541</v>
      </c>
      <c r="N522" s="80">
        <v>18941.072066406246</v>
      </c>
      <c r="O522" s="80">
        <v>63218.615872453134</v>
      </c>
      <c r="P522" s="80">
        <v>4356.9132012231439</v>
      </c>
      <c r="Q522" s="80">
        <v>33.157683372497559</v>
      </c>
      <c r="R522" s="80">
        <v>6155.0749877929611</v>
      </c>
      <c r="S522" s="80">
        <v>52810.550046874996</v>
      </c>
      <c r="T522" s="80">
        <v>20283.38261914063</v>
      </c>
      <c r="U522" s="80">
        <v>9259.0994277343907</v>
      </c>
      <c r="V522" s="80">
        <v>68414.095146093736</v>
      </c>
      <c r="W522" s="80">
        <v>5869.9588867187504</v>
      </c>
      <c r="X522" s="80">
        <v>22908.830878463261</v>
      </c>
      <c r="Y522" s="80">
        <v>18264.339609374998</v>
      </c>
      <c r="Z522" s="80">
        <v>451.91834390869138</v>
      </c>
      <c r="AA522" s="80">
        <v>31064.775722656272</v>
      </c>
      <c r="AB522" s="80">
        <v>38416.221015624978</v>
      </c>
      <c r="AC522" s="80">
        <v>32426.977194637686</v>
      </c>
      <c r="AD522" s="80">
        <v>39341.082109375027</v>
      </c>
      <c r="AE522" s="80">
        <v>15719.27843554687</v>
      </c>
      <c r="AF522" s="80">
        <v>49.837760593750005</v>
      </c>
      <c r="AG522" s="80">
        <v>20973.00750390625</v>
      </c>
      <c r="AH522" s="80">
        <v>43562.453175781236</v>
      </c>
      <c r="AI522" s="80">
        <v>16169.30903320313</v>
      </c>
      <c r="AJ522" s="80">
        <v>262.25760565624995</v>
      </c>
      <c r="AK522" s="80">
        <v>7012.9019912780777</v>
      </c>
      <c r="AL522" s="80">
        <v>21910.166332031247</v>
      </c>
      <c r="AM522" s="80">
        <v>24048.979816406245</v>
      </c>
      <c r="AN522" s="80">
        <v>4861.6740722656195</v>
      </c>
      <c r="AO522" s="80">
        <v>64274.109861328114</v>
      </c>
      <c r="AP522" s="80">
        <v>720.76362609863395</v>
      </c>
      <c r="AQ522" s="80">
        <v>84322.565070312485</v>
      </c>
      <c r="AR522" s="80">
        <v>64574.251716796862</v>
      </c>
      <c r="AS522" s="80">
        <v>58280.10101562499</v>
      </c>
      <c r="AT522" s="80">
        <v>18132.732949265905</v>
      </c>
      <c r="AU522" s="80">
        <v>61855.93974609374</v>
      </c>
      <c r="AV522" s="80">
        <v>25838.97600000001</v>
      </c>
      <c r="AW522" s="80">
        <v>2380.1748561248723</v>
      </c>
      <c r="AX522" s="80">
        <v>43123.868515625007</v>
      </c>
      <c r="AY522" s="81">
        <v>81067.444374999992</v>
      </c>
    </row>
    <row r="523" spans="1:51" x14ac:dyDescent="0.25">
      <c r="A523" s="78">
        <v>43791</v>
      </c>
      <c r="B523" s="79">
        <v>18</v>
      </c>
      <c r="C523" s="80">
        <v>42818.296032451282</v>
      </c>
      <c r="D523" s="80">
        <v>39614.205968750008</v>
      </c>
      <c r="E523" s="80">
        <v>19466.961533203128</v>
      </c>
      <c r="F523" s="80">
        <v>72736.546414062526</v>
      </c>
      <c r="G523" s="80">
        <v>38763.787911480067</v>
      </c>
      <c r="H523" s="80">
        <v>7084.2202770234262</v>
      </c>
      <c r="I523" s="80">
        <v>44389.817099609361</v>
      </c>
      <c r="J523" s="80">
        <v>130.92224693298331</v>
      </c>
      <c r="K523" s="80">
        <v>22153.330125453118</v>
      </c>
      <c r="L523" s="80">
        <v>10461.801480368997</v>
      </c>
      <c r="M523" s="80">
        <v>40898.220178761978</v>
      </c>
      <c r="N523" s="80">
        <v>18104.31873828125</v>
      </c>
      <c r="O523" s="80">
        <v>58583.590830234374</v>
      </c>
      <c r="P523" s="80">
        <v>4269.277855639647</v>
      </c>
      <c r="Q523" s="80">
        <v>32.999783515930169</v>
      </c>
      <c r="R523" s="80">
        <v>6001.9945922851603</v>
      </c>
      <c r="S523" s="80">
        <v>50919.671697265629</v>
      </c>
      <c r="T523" s="80">
        <v>19494.015732421889</v>
      </c>
      <c r="U523" s="80">
        <v>8725.2645390625203</v>
      </c>
      <c r="V523" s="80">
        <v>65917.82758828126</v>
      </c>
      <c r="W523" s="80">
        <v>5342.9133789062498</v>
      </c>
      <c r="X523" s="80">
        <v>20304.735471369484</v>
      </c>
      <c r="Y523" s="80">
        <v>16620.724929687502</v>
      </c>
      <c r="Z523" s="80">
        <v>414.24166327514655</v>
      </c>
      <c r="AA523" s="80">
        <v>28468.602138671893</v>
      </c>
      <c r="AB523" s="80">
        <v>33393.790605468748</v>
      </c>
      <c r="AC523" s="80">
        <v>30292.793436429743</v>
      </c>
      <c r="AD523" s="80">
        <v>38224.115902343736</v>
      </c>
      <c r="AE523" s="80">
        <v>14873.527089843768</v>
      </c>
      <c r="AF523" s="80">
        <v>49.837760593750005</v>
      </c>
      <c r="AG523" s="80">
        <v>19864.668929687501</v>
      </c>
      <c r="AH523" s="80">
        <v>43096.7747265625</v>
      </c>
      <c r="AI523" s="80">
        <v>15461.555029296869</v>
      </c>
      <c r="AJ523" s="80">
        <v>210.20175898242263</v>
      </c>
      <c r="AK523" s="80">
        <v>6463.115854762721</v>
      </c>
      <c r="AL523" s="80">
        <v>21594.757023437516</v>
      </c>
      <c r="AM523" s="80">
        <v>22619.948468749993</v>
      </c>
      <c r="AN523" s="80">
        <v>4632.7946289062402</v>
      </c>
      <c r="AO523" s="80">
        <v>60647.184665039073</v>
      </c>
      <c r="AP523" s="80">
        <v>641.60984802246003</v>
      </c>
      <c r="AQ523" s="80">
        <v>76057.287103515642</v>
      </c>
      <c r="AR523" s="80">
        <v>60274.435245117187</v>
      </c>
      <c r="AS523" s="80">
        <v>56246.058433593775</v>
      </c>
      <c r="AT523" s="80">
        <v>17002.430213627933</v>
      </c>
      <c r="AU523" s="80">
        <v>58440.51519531251</v>
      </c>
      <c r="AV523" s="80">
        <v>25069.020503906242</v>
      </c>
      <c r="AW523" s="80">
        <v>1821.8632296112069</v>
      </c>
      <c r="AX523" s="80">
        <v>42306.405107421895</v>
      </c>
      <c r="AY523" s="81">
        <v>74316.173226562431</v>
      </c>
    </row>
    <row r="524" spans="1:51" x14ac:dyDescent="0.25">
      <c r="A524" s="78">
        <v>43791</v>
      </c>
      <c r="B524" s="79">
        <v>19</v>
      </c>
      <c r="C524" s="80">
        <v>39297.939096265924</v>
      </c>
      <c r="D524" s="80">
        <v>38218.202695312488</v>
      </c>
      <c r="E524" s="80">
        <v>17796.157226562489</v>
      </c>
      <c r="F524" s="80">
        <v>67889.307859375011</v>
      </c>
      <c r="G524" s="80">
        <v>35057.352883899483</v>
      </c>
      <c r="H524" s="80">
        <v>7696.027121687509</v>
      </c>
      <c r="I524" s="80">
        <v>39904.018056640612</v>
      </c>
      <c r="J524" s="80">
        <v>132.67643356323239</v>
      </c>
      <c r="K524" s="80">
        <v>19751.700449265638</v>
      </c>
      <c r="L524" s="80">
        <v>9030.4993290018156</v>
      </c>
      <c r="M524" s="80">
        <v>36252.081331466565</v>
      </c>
      <c r="N524" s="80">
        <v>16578.976363281246</v>
      </c>
      <c r="O524" s="80">
        <v>52534.260133453121</v>
      </c>
      <c r="P524" s="80">
        <v>3908.4662597576898</v>
      </c>
      <c r="Q524" s="80">
        <v>33.129435539245598</v>
      </c>
      <c r="R524" s="80">
        <v>5838.3424194335939</v>
      </c>
      <c r="S524" s="80">
        <v>46398.942238281248</v>
      </c>
      <c r="T524" s="80">
        <v>18067.50129882812</v>
      </c>
      <c r="U524" s="80">
        <v>7882.0714775390707</v>
      </c>
      <c r="V524" s="80">
        <v>63115.12085390625</v>
      </c>
      <c r="W524" s="80">
        <v>4583.2002197265701</v>
      </c>
      <c r="X524" s="80">
        <v>17419.740593941897</v>
      </c>
      <c r="Y524" s="80">
        <v>15071.646410156243</v>
      </c>
      <c r="Z524" s="80">
        <v>402.92395592651383</v>
      </c>
      <c r="AA524" s="80">
        <v>26031.003433593745</v>
      </c>
      <c r="AB524" s="80">
        <v>27913.849638671869</v>
      </c>
      <c r="AC524" s="80">
        <v>28268.323774503337</v>
      </c>
      <c r="AD524" s="80">
        <v>37040.615781249995</v>
      </c>
      <c r="AE524" s="80">
        <v>10933.957786132831</v>
      </c>
      <c r="AF524" s="80">
        <v>49.837760593750005</v>
      </c>
      <c r="AG524" s="80">
        <v>20678.4581640625</v>
      </c>
      <c r="AH524" s="80">
        <v>42209.167046875009</v>
      </c>
      <c r="AI524" s="80">
        <v>13201.057470703121</v>
      </c>
      <c r="AJ524" s="80">
        <v>141.94511325781383</v>
      </c>
      <c r="AK524" s="80">
        <v>5916.6492995245389</v>
      </c>
      <c r="AL524" s="80">
        <v>21372.701720703131</v>
      </c>
      <c r="AM524" s="80">
        <v>20780.625433593748</v>
      </c>
      <c r="AN524" s="80">
        <v>4852.2729492187591</v>
      </c>
      <c r="AO524" s="80">
        <v>54635.280264648449</v>
      </c>
      <c r="AP524" s="80">
        <v>580.91192370605404</v>
      </c>
      <c r="AQ524" s="80">
        <v>65566.416492187505</v>
      </c>
      <c r="AR524" s="80">
        <v>53155.070823242182</v>
      </c>
      <c r="AS524" s="80">
        <v>54220.002689453147</v>
      </c>
      <c r="AT524" s="80">
        <v>15504.088665267273</v>
      </c>
      <c r="AU524" s="80">
        <v>53541.683212890617</v>
      </c>
      <c r="AV524" s="80">
        <v>24290.538074218755</v>
      </c>
      <c r="AW524" s="80">
        <v>1866.6037894775343</v>
      </c>
      <c r="AX524" s="80">
        <v>41591.759912109381</v>
      </c>
      <c r="AY524" s="81">
        <v>65056.748371093759</v>
      </c>
    </row>
    <row r="525" spans="1:51" x14ac:dyDescent="0.25">
      <c r="A525" s="78">
        <v>43791</v>
      </c>
      <c r="B525" s="79">
        <v>20</v>
      </c>
      <c r="C525" s="80">
        <v>36576.380619362506</v>
      </c>
      <c r="D525" s="80">
        <v>38850.367222656219</v>
      </c>
      <c r="E525" s="80">
        <v>16948.61740234376</v>
      </c>
      <c r="F525" s="80">
        <v>62604.0171796875</v>
      </c>
      <c r="G525" s="80">
        <v>33206.640533752383</v>
      </c>
      <c r="H525" s="80">
        <v>7408.3784881015708</v>
      </c>
      <c r="I525" s="80">
        <v>34587.087548828109</v>
      </c>
      <c r="J525" s="80">
        <v>133.192497253418</v>
      </c>
      <c r="K525" s="80">
        <v>18640.485030125012</v>
      </c>
      <c r="L525" s="80">
        <v>9262.1988875955576</v>
      </c>
      <c r="M525" s="80">
        <v>32927.980050280006</v>
      </c>
      <c r="N525" s="80">
        <v>14943.186824218748</v>
      </c>
      <c r="O525" s="80">
        <v>48261.540323296882</v>
      </c>
      <c r="P525" s="80">
        <v>3320.4434595877051</v>
      </c>
      <c r="Q525" s="80">
        <v>32.928522109985337</v>
      </c>
      <c r="R525" s="80">
        <v>5773.9514648437489</v>
      </c>
      <c r="S525" s="80">
        <v>44482.426101562494</v>
      </c>
      <c r="T525" s="80">
        <v>17258.517257812502</v>
      </c>
      <c r="U525" s="80">
        <v>7166.7556625697935</v>
      </c>
      <c r="V525" s="80">
        <v>62055.996728906248</v>
      </c>
      <c r="W525" s="80">
        <v>4182.1698486328096</v>
      </c>
      <c r="X525" s="80">
        <v>15600.860833686842</v>
      </c>
      <c r="Y525" s="80">
        <v>14781.019675781252</v>
      </c>
      <c r="Z525" s="80">
        <v>399.74997375488294</v>
      </c>
      <c r="AA525" s="80">
        <v>25950.539689453137</v>
      </c>
      <c r="AB525" s="80">
        <v>23554.944945312509</v>
      </c>
      <c r="AC525" s="80">
        <v>26364.121029110349</v>
      </c>
      <c r="AD525" s="80">
        <v>36926.224445312531</v>
      </c>
      <c r="AE525" s="80">
        <v>9864.319363281249</v>
      </c>
      <c r="AF525" s="80">
        <v>49.837760593750005</v>
      </c>
      <c r="AG525" s="80">
        <v>21101.648175781251</v>
      </c>
      <c r="AH525" s="80">
        <v>42086.433847656263</v>
      </c>
      <c r="AI525" s="80">
        <v>12510.812695312499</v>
      </c>
      <c r="AJ525" s="80">
        <v>126.1659720566409</v>
      </c>
      <c r="AK525" s="80">
        <v>6054.5278933839299</v>
      </c>
      <c r="AL525" s="80">
        <v>21890.857326171881</v>
      </c>
      <c r="AM525" s="80">
        <v>20010.997789062501</v>
      </c>
      <c r="AN525" s="80">
        <v>4315.8823242187518</v>
      </c>
      <c r="AO525" s="80">
        <v>48597.599414062504</v>
      </c>
      <c r="AP525" s="80">
        <v>363.206134643555</v>
      </c>
      <c r="AQ525" s="80">
        <v>56702.927726562484</v>
      </c>
      <c r="AR525" s="80">
        <v>49640.058445312519</v>
      </c>
      <c r="AS525" s="80">
        <v>54287.682513671891</v>
      </c>
      <c r="AT525" s="80">
        <v>13792.725556908303</v>
      </c>
      <c r="AU525" s="80">
        <v>50251.75833398437</v>
      </c>
      <c r="AV525" s="80">
        <v>23825.395097656245</v>
      </c>
      <c r="AW525" s="80">
        <v>2220.473765592038</v>
      </c>
      <c r="AX525" s="80">
        <v>41611.830622558606</v>
      </c>
      <c r="AY525" s="81">
        <v>54279.461312500011</v>
      </c>
    </row>
    <row r="526" spans="1:51" x14ac:dyDescent="0.25">
      <c r="A526" s="78">
        <v>43791</v>
      </c>
      <c r="B526" s="79">
        <v>21</v>
      </c>
      <c r="C526" s="80">
        <v>34428.150366401074</v>
      </c>
      <c r="D526" s="80">
        <v>39637.475542968743</v>
      </c>
      <c r="E526" s="80">
        <v>17483.086962890633</v>
      </c>
      <c r="F526" s="80">
        <v>59592.166472656245</v>
      </c>
      <c r="G526" s="80">
        <v>32585.772305078492</v>
      </c>
      <c r="H526" s="80">
        <v>6961.7914171015536</v>
      </c>
      <c r="I526" s="80">
        <v>31409.632856445296</v>
      </c>
      <c r="J526" s="80">
        <v>137.69606781005859</v>
      </c>
      <c r="K526" s="80">
        <v>18928.554855734365</v>
      </c>
      <c r="L526" s="80">
        <v>8393.9680633768075</v>
      </c>
      <c r="M526" s="80">
        <v>32359.463887747024</v>
      </c>
      <c r="N526" s="80">
        <v>14629.936671874997</v>
      </c>
      <c r="O526" s="80">
        <v>47101.401599281235</v>
      </c>
      <c r="P526" s="80">
        <v>3522.534138609944</v>
      </c>
      <c r="Q526" s="80">
        <v>33.349528312683105</v>
      </c>
      <c r="R526" s="80">
        <v>6039.3815307617224</v>
      </c>
      <c r="S526" s="80">
        <v>46385.974460937497</v>
      </c>
      <c r="T526" s="80">
        <v>16288.769323242192</v>
      </c>
      <c r="U526" s="80">
        <v>7881.8626591581051</v>
      </c>
      <c r="V526" s="80">
        <v>63443.436790625005</v>
      </c>
      <c r="W526" s="80">
        <v>4379.7010742187595</v>
      </c>
      <c r="X526" s="80">
        <v>14911.992377164874</v>
      </c>
      <c r="Y526" s="80">
        <v>15483.339347656245</v>
      </c>
      <c r="Z526" s="80">
        <v>384.02324198608392</v>
      </c>
      <c r="AA526" s="80">
        <v>26158.855298828148</v>
      </c>
      <c r="AB526" s="80">
        <v>21244.94458789063</v>
      </c>
      <c r="AC526" s="80">
        <v>26749.986239181821</v>
      </c>
      <c r="AD526" s="80">
        <v>37981.28872656251</v>
      </c>
      <c r="AE526" s="80">
        <v>10770.312820312489</v>
      </c>
      <c r="AF526" s="80">
        <v>49.837760593750005</v>
      </c>
      <c r="AG526" s="80">
        <v>22373.241863281248</v>
      </c>
      <c r="AH526" s="80">
        <v>44727.001054687513</v>
      </c>
      <c r="AI526" s="80">
        <v>12350.517529296871</v>
      </c>
      <c r="AJ526" s="80">
        <v>97.057985238282185</v>
      </c>
      <c r="AK526" s="80">
        <v>6258.2892611980333</v>
      </c>
      <c r="AL526" s="80">
        <v>23144.854753906249</v>
      </c>
      <c r="AM526" s="80">
        <v>20565.396873046888</v>
      </c>
      <c r="AN526" s="80">
        <v>4903.0128417968917</v>
      </c>
      <c r="AO526" s="80">
        <v>48440.954564453132</v>
      </c>
      <c r="AP526" s="80">
        <v>215.00059082031299</v>
      </c>
      <c r="AQ526" s="80">
        <v>51209.447336914054</v>
      </c>
      <c r="AR526" s="80">
        <v>50393.434417968747</v>
      </c>
      <c r="AS526" s="80">
        <v>57522.953650390627</v>
      </c>
      <c r="AT526" s="80">
        <v>13480.291534668795</v>
      </c>
      <c r="AU526" s="80">
        <v>50764.569937500011</v>
      </c>
      <c r="AV526" s="80">
        <v>25609.204500000003</v>
      </c>
      <c r="AW526" s="80">
        <v>2740.7672955914377</v>
      </c>
      <c r="AX526" s="80">
        <v>43937.513952636727</v>
      </c>
      <c r="AY526" s="81">
        <v>47987.655679687472</v>
      </c>
    </row>
    <row r="527" spans="1:51" x14ac:dyDescent="0.25">
      <c r="A527" s="78">
        <v>43791</v>
      </c>
      <c r="B527" s="79">
        <v>22</v>
      </c>
      <c r="C527" s="80">
        <v>36550.302273503396</v>
      </c>
      <c r="D527" s="80">
        <v>43379.979703124991</v>
      </c>
      <c r="E527" s="80">
        <v>20232.211640625006</v>
      </c>
      <c r="F527" s="80">
        <v>62438.834917968743</v>
      </c>
      <c r="G527" s="80">
        <v>37985.489690103102</v>
      </c>
      <c r="H527" s="80">
        <v>6834.992401492178</v>
      </c>
      <c r="I527" s="80">
        <v>30849.089423828129</v>
      </c>
      <c r="J527" s="80">
        <v>150.8837814331055</v>
      </c>
      <c r="K527" s="80">
        <v>20784.609247890618</v>
      </c>
      <c r="L527" s="80">
        <v>8751.9439862283798</v>
      </c>
      <c r="M527" s="80">
        <v>35429.635922498739</v>
      </c>
      <c r="N527" s="80">
        <v>16969.51280859375</v>
      </c>
      <c r="O527" s="80">
        <v>49034.20156479688</v>
      </c>
      <c r="P527" s="80">
        <v>3743.9186213829685</v>
      </c>
      <c r="Q527" s="80">
        <v>32.747389793395989</v>
      </c>
      <c r="R527" s="80">
        <v>7268.0237060546897</v>
      </c>
      <c r="S527" s="80">
        <v>52889.378314453133</v>
      </c>
      <c r="T527" s="80">
        <v>18953.610001953122</v>
      </c>
      <c r="U527" s="80">
        <v>10032.077623106103</v>
      </c>
      <c r="V527" s="80">
        <v>72956.301599999977</v>
      </c>
      <c r="W527" s="80">
        <v>4971.9127197265698</v>
      </c>
      <c r="X527" s="80">
        <v>17561.264704224057</v>
      </c>
      <c r="Y527" s="80">
        <v>16267.995374999991</v>
      </c>
      <c r="Z527" s="80">
        <v>376.61433250122082</v>
      </c>
      <c r="AA527" s="80">
        <v>30096.394753906261</v>
      </c>
      <c r="AB527" s="80">
        <v>20238.912031250013</v>
      </c>
      <c r="AC527" s="80">
        <v>29772.768847499698</v>
      </c>
      <c r="AD527" s="80">
        <v>44008.14229296874</v>
      </c>
      <c r="AE527" s="80">
        <v>11781.742466796855</v>
      </c>
      <c r="AF527" s="80">
        <v>49.837760593750005</v>
      </c>
      <c r="AG527" s="80">
        <v>25322.30369140625</v>
      </c>
      <c r="AH527" s="80">
        <v>53662.967152343736</v>
      </c>
      <c r="AI527" s="80">
        <v>13067.888623046871</v>
      </c>
      <c r="AJ527" s="80">
        <v>116.37675746875004</v>
      </c>
      <c r="AK527" s="80">
        <v>6501.0826354980563</v>
      </c>
      <c r="AL527" s="80">
        <v>26231.027517578124</v>
      </c>
      <c r="AM527" s="80">
        <v>22900.264328125009</v>
      </c>
      <c r="AN527" s="80">
        <v>5502.7437011718812</v>
      </c>
      <c r="AO527" s="80">
        <v>52303.042925781258</v>
      </c>
      <c r="AP527" s="80">
        <v>335.68346362304698</v>
      </c>
      <c r="AQ527" s="80">
        <v>50264.252622070315</v>
      </c>
      <c r="AR527" s="80">
        <v>55609.370410156254</v>
      </c>
      <c r="AS527" s="80">
        <v>63625.998359375</v>
      </c>
      <c r="AT527" s="80">
        <v>14612.104505349322</v>
      </c>
      <c r="AU527" s="80">
        <v>54641.931894531255</v>
      </c>
      <c r="AV527" s="80">
        <v>30361.516531250028</v>
      </c>
      <c r="AW527" s="80">
        <v>3998.2892660803227</v>
      </c>
      <c r="AX527" s="80">
        <v>51560.461423339853</v>
      </c>
      <c r="AY527" s="81">
        <v>45944.777539062452</v>
      </c>
    </row>
    <row r="528" spans="1:51" x14ac:dyDescent="0.25">
      <c r="A528" s="78">
        <v>43791</v>
      </c>
      <c r="B528" s="79">
        <v>23</v>
      </c>
      <c r="C528" s="80">
        <v>33419.494332097165</v>
      </c>
      <c r="D528" s="80">
        <v>40882.392078124998</v>
      </c>
      <c r="E528" s="80">
        <v>19209.255146484371</v>
      </c>
      <c r="F528" s="80">
        <v>58212.450910156258</v>
      </c>
      <c r="G528" s="80">
        <v>35948.688246743703</v>
      </c>
      <c r="H528" s="80">
        <v>6994.9334433906397</v>
      </c>
      <c r="I528" s="80">
        <v>28801.606415527338</v>
      </c>
      <c r="J528" s="80">
        <v>140.62709808349601</v>
      </c>
      <c r="K528" s="80">
        <v>20013.267321687512</v>
      </c>
      <c r="L528" s="80">
        <v>8153.6377616189948</v>
      </c>
      <c r="M528" s="80">
        <v>35397.770843278588</v>
      </c>
      <c r="N528" s="80">
        <v>16185.013691406248</v>
      </c>
      <c r="O528" s="80">
        <v>47221.85694732811</v>
      </c>
      <c r="P528" s="80">
        <v>3540.9683813743027</v>
      </c>
      <c r="Q528" s="80">
        <v>32.903045654296882</v>
      </c>
      <c r="R528" s="80">
        <v>7058.625366210922</v>
      </c>
      <c r="S528" s="80">
        <v>51671.777042968766</v>
      </c>
      <c r="T528" s="80">
        <v>17355.238262695308</v>
      </c>
      <c r="U528" s="80">
        <v>9430.0261289062491</v>
      </c>
      <c r="V528" s="80">
        <v>70929.459744531268</v>
      </c>
      <c r="W528" s="80">
        <v>4887.9043701171795</v>
      </c>
      <c r="X528" s="80">
        <v>16572.594134752915</v>
      </c>
      <c r="Y528" s="80">
        <v>15423.319289062498</v>
      </c>
      <c r="Z528" s="80">
        <v>390.40036260375973</v>
      </c>
      <c r="AA528" s="80">
        <v>28620.171621093745</v>
      </c>
      <c r="AB528" s="80">
        <v>18844.21210351562</v>
      </c>
      <c r="AC528" s="80">
        <v>27798.105032580559</v>
      </c>
      <c r="AD528" s="80">
        <v>41647.734308593739</v>
      </c>
      <c r="AE528" s="80">
        <v>11889.741529296871</v>
      </c>
      <c r="AF528" s="80">
        <v>49.837760593750005</v>
      </c>
      <c r="AG528" s="80">
        <v>24045.816945312501</v>
      </c>
      <c r="AH528" s="80">
        <v>51532.352160156261</v>
      </c>
      <c r="AI528" s="80">
        <v>12276.006542968749</v>
      </c>
      <c r="AJ528" s="80">
        <v>97.959458656250035</v>
      </c>
      <c r="AK528" s="80">
        <v>6461.4080429077176</v>
      </c>
      <c r="AL528" s="80">
        <v>25597.861300781249</v>
      </c>
      <c r="AM528" s="80">
        <v>22045.827646484373</v>
      </c>
      <c r="AN528" s="80">
        <v>5445.7515625000124</v>
      </c>
      <c r="AO528" s="80">
        <v>50370.208084472666</v>
      </c>
      <c r="AP528" s="80">
        <v>322.19846459960894</v>
      </c>
      <c r="AQ528" s="80">
        <v>47428.05641308592</v>
      </c>
      <c r="AR528" s="80">
        <v>53025.004526367171</v>
      </c>
      <c r="AS528" s="80">
        <v>61570.84931640626</v>
      </c>
      <c r="AT528" s="80">
        <v>14092.420947247629</v>
      </c>
      <c r="AU528" s="80">
        <v>51820.048101562519</v>
      </c>
      <c r="AV528" s="80">
        <v>30276.302742187501</v>
      </c>
      <c r="AW528" s="80">
        <v>3991.3185771814005</v>
      </c>
      <c r="AX528" s="80">
        <v>50289.944865722668</v>
      </c>
      <c r="AY528" s="81">
        <v>42256.332332031234</v>
      </c>
    </row>
    <row r="529" spans="1:51" x14ac:dyDescent="0.25">
      <c r="A529" s="78">
        <v>43791</v>
      </c>
      <c r="B529" s="79">
        <v>24</v>
      </c>
      <c r="C529" s="80">
        <v>30063.445430094343</v>
      </c>
      <c r="D529" s="80">
        <v>38802.800980468739</v>
      </c>
      <c r="E529" s="80">
        <v>17306.428251953133</v>
      </c>
      <c r="F529" s="80">
        <v>52611.272796875004</v>
      </c>
      <c r="G529" s="80">
        <v>32152.901684243683</v>
      </c>
      <c r="H529" s="80">
        <v>6676.1410919218824</v>
      </c>
      <c r="I529" s="80">
        <v>26383.280502929687</v>
      </c>
      <c r="J529" s="80">
        <v>130.73431777954102</v>
      </c>
      <c r="K529" s="80">
        <v>18411.372099531269</v>
      </c>
      <c r="L529" s="80">
        <v>8326.0808875955718</v>
      </c>
      <c r="M529" s="80">
        <v>33444.566090243905</v>
      </c>
      <c r="N529" s="80">
        <v>14690.233652343748</v>
      </c>
      <c r="O529" s="80">
        <v>43301.961419953113</v>
      </c>
      <c r="P529" s="80">
        <v>3326.8272252745101</v>
      </c>
      <c r="Q529" s="80">
        <v>32.28420352935791</v>
      </c>
      <c r="R529" s="80">
        <v>6499.0634887695232</v>
      </c>
      <c r="S529" s="80">
        <v>47786.551054687494</v>
      </c>
      <c r="T529" s="80">
        <v>15925.240250976549</v>
      </c>
      <c r="U529" s="80">
        <v>8541.8826367187503</v>
      </c>
      <c r="V529" s="80">
        <v>64951.941989062492</v>
      </c>
      <c r="W529" s="80">
        <v>4582.0469970703098</v>
      </c>
      <c r="X529" s="80">
        <v>15743.181147788962</v>
      </c>
      <c r="Y529" s="80">
        <v>14369.222980468745</v>
      </c>
      <c r="Z529" s="80">
        <v>364.49665643310544</v>
      </c>
      <c r="AA529" s="80">
        <v>26166.821298828123</v>
      </c>
      <c r="AB529" s="80">
        <v>17273.99802734374</v>
      </c>
      <c r="AC529" s="80">
        <v>25510.173963313602</v>
      </c>
      <c r="AD529" s="80">
        <v>38412.4188125</v>
      </c>
      <c r="AE529" s="80">
        <v>10736.153481445321</v>
      </c>
      <c r="AF529" s="80">
        <v>49.837760593750005</v>
      </c>
      <c r="AG529" s="80">
        <v>22056.410855468748</v>
      </c>
      <c r="AH529" s="80">
        <v>44482.493449218746</v>
      </c>
      <c r="AI529" s="80">
        <v>11357.87231445312</v>
      </c>
      <c r="AJ529" s="80">
        <v>90.856408462890101</v>
      </c>
      <c r="AK529" s="80">
        <v>5953.8128112792965</v>
      </c>
      <c r="AL529" s="80">
        <v>23668.319574218749</v>
      </c>
      <c r="AM529" s="80">
        <v>20213.313722656254</v>
      </c>
      <c r="AN529" s="80">
        <v>5619.9329589843801</v>
      </c>
      <c r="AO529" s="80">
        <v>46623.890032226547</v>
      </c>
      <c r="AP529" s="80">
        <v>297.00071667480404</v>
      </c>
      <c r="AQ529" s="80">
        <v>44277.367565429697</v>
      </c>
      <c r="AR529" s="80">
        <v>49223.2440097656</v>
      </c>
      <c r="AS529" s="80">
        <v>56488.913945312488</v>
      </c>
      <c r="AT529" s="80">
        <v>12882.594969279909</v>
      </c>
      <c r="AU529" s="80">
        <v>47482.164119140616</v>
      </c>
      <c r="AV529" s="80">
        <v>28071.235406250016</v>
      </c>
      <c r="AW529" s="80">
        <v>5901.1770262628215</v>
      </c>
      <c r="AX529" s="80">
        <v>46280.43919189454</v>
      </c>
      <c r="AY529" s="81">
        <v>39133.719927734368</v>
      </c>
    </row>
    <row r="530" spans="1:51" x14ac:dyDescent="0.25">
      <c r="A530" s="78">
        <v>43792</v>
      </c>
      <c r="B530" s="79">
        <v>1</v>
      </c>
      <c r="C530" s="80">
        <v>27253.03492508729</v>
      </c>
      <c r="D530" s="80">
        <v>34592.990085937519</v>
      </c>
      <c r="E530" s="80">
        <v>15145.456035156238</v>
      </c>
      <c r="F530" s="80">
        <v>47002.314351562491</v>
      </c>
      <c r="G530" s="80">
        <v>27829.356324868721</v>
      </c>
      <c r="H530" s="80">
        <v>6564.792292250002</v>
      </c>
      <c r="I530" s="80">
        <v>24018.155757324228</v>
      </c>
      <c r="J530" s="80">
        <v>119.62921333313001</v>
      </c>
      <c r="K530" s="80">
        <v>16810.452423874991</v>
      </c>
      <c r="L530" s="80">
        <v>7727.0606639627476</v>
      </c>
      <c r="M530" s="80">
        <v>31706.607983277725</v>
      </c>
      <c r="N530" s="80">
        <v>13415.242066406247</v>
      </c>
      <c r="O530" s="80">
        <v>39171.35002392187</v>
      </c>
      <c r="P530" s="80">
        <v>3072.143596954782</v>
      </c>
      <c r="Q530" s="80">
        <v>31.479586601257317</v>
      </c>
      <c r="R530" s="80">
        <v>5748.6947753906261</v>
      </c>
      <c r="S530" s="80">
        <v>42382.522591796878</v>
      </c>
      <c r="T530" s="80">
        <v>14460.039625976548</v>
      </c>
      <c r="U530" s="80">
        <v>7680.0990429687499</v>
      </c>
      <c r="V530" s="80">
        <v>58255.059920312502</v>
      </c>
      <c r="W530" s="80">
        <v>4100.6809326171897</v>
      </c>
      <c r="X530" s="80">
        <v>14901.543007174529</v>
      </c>
      <c r="Y530" s="80">
        <v>12778.222816406247</v>
      </c>
      <c r="Z530" s="80">
        <v>404.84182138671872</v>
      </c>
      <c r="AA530" s="80">
        <v>23711.610748046856</v>
      </c>
      <c r="AB530" s="80">
        <v>15971.332910156254</v>
      </c>
      <c r="AC530" s="80">
        <v>22968.253336561436</v>
      </c>
      <c r="AD530" s="80">
        <v>33853.858519531255</v>
      </c>
      <c r="AE530" s="80">
        <v>10273.245656249994</v>
      </c>
      <c r="AF530" s="80">
        <v>49.837760593750005</v>
      </c>
      <c r="AG530" s="80">
        <v>19480.806476562499</v>
      </c>
      <c r="AH530" s="80">
        <v>37908.760765624997</v>
      </c>
      <c r="AI530" s="80">
        <v>10241.125390625011</v>
      </c>
      <c r="AJ530" s="80">
        <v>85.790361861328904</v>
      </c>
      <c r="AK530" s="80">
        <v>5824.8025497436593</v>
      </c>
      <c r="AL530" s="80">
        <v>20740.363269531263</v>
      </c>
      <c r="AM530" s="80">
        <v>18268.802499023426</v>
      </c>
      <c r="AN530" s="80">
        <v>4247.0328125000106</v>
      </c>
      <c r="AO530" s="80">
        <v>41715.388526367191</v>
      </c>
      <c r="AP530" s="80">
        <v>266.90494030761698</v>
      </c>
      <c r="AQ530" s="80">
        <v>41117.723609375018</v>
      </c>
      <c r="AR530" s="80">
        <v>44398.613879882832</v>
      </c>
      <c r="AS530" s="80">
        <v>50072.494425781275</v>
      </c>
      <c r="AT530" s="80">
        <v>12284.809648260625</v>
      </c>
      <c r="AU530" s="80">
        <v>43057.330056640625</v>
      </c>
      <c r="AV530" s="80">
        <v>24764.627902343735</v>
      </c>
      <c r="AW530" s="80">
        <v>7263.8825678100629</v>
      </c>
      <c r="AX530" s="80">
        <v>40526.569357910143</v>
      </c>
      <c r="AY530" s="81">
        <v>36214.795529296898</v>
      </c>
    </row>
    <row r="531" spans="1:51" x14ac:dyDescent="0.25">
      <c r="A531" s="78">
        <v>43792</v>
      </c>
      <c r="B531" s="79">
        <v>2</v>
      </c>
      <c r="C531" s="80">
        <v>24693.585733510572</v>
      </c>
      <c r="D531" s="80">
        <v>30033.55000390625</v>
      </c>
      <c r="E531" s="80">
        <v>13339.527763671869</v>
      </c>
      <c r="F531" s="80">
        <v>42356.514769531248</v>
      </c>
      <c r="G531" s="80">
        <v>23488.658815103085</v>
      </c>
      <c r="H531" s="80">
        <v>6633.8890591328218</v>
      </c>
      <c r="I531" s="80">
        <v>21777.916541015638</v>
      </c>
      <c r="J531" s="80">
        <v>97.726808547973704</v>
      </c>
      <c r="K531" s="80">
        <v>14651.360050515652</v>
      </c>
      <c r="L531" s="80">
        <v>6707.5902684549301</v>
      </c>
      <c r="M531" s="80">
        <v>29743.816741234303</v>
      </c>
      <c r="N531" s="80">
        <v>12261.261406249996</v>
      </c>
      <c r="O531" s="80">
        <v>35260.8496830078</v>
      </c>
      <c r="P531" s="80">
        <v>2933.5538580281295</v>
      </c>
      <c r="Q531" s="80">
        <v>30.944733619689952</v>
      </c>
      <c r="R531" s="80">
        <v>4715.8690734863267</v>
      </c>
      <c r="S531" s="80">
        <v>36342.478113281264</v>
      </c>
      <c r="T531" s="80">
        <v>13027.01216601562</v>
      </c>
      <c r="U531" s="80">
        <v>6938.8640354675081</v>
      </c>
      <c r="V531" s="80">
        <v>51136.192787499989</v>
      </c>
      <c r="W531" s="80">
        <v>3673.0105224609397</v>
      </c>
      <c r="X531" s="80">
        <v>14706.043079946718</v>
      </c>
      <c r="Y531" s="80">
        <v>11587.292480468752</v>
      </c>
      <c r="Z531" s="80">
        <v>351.50016801147461</v>
      </c>
      <c r="AA531" s="80">
        <v>19682.359746093749</v>
      </c>
      <c r="AB531" s="80">
        <v>14999.1431796875</v>
      </c>
      <c r="AC531" s="80">
        <v>20637.115361058342</v>
      </c>
      <c r="AD531" s="80">
        <v>30802.804855468748</v>
      </c>
      <c r="AE531" s="80">
        <v>8983.9791250000089</v>
      </c>
      <c r="AF531" s="80">
        <v>49.837760593750005</v>
      </c>
      <c r="AG531" s="80">
        <v>16639.509867187502</v>
      </c>
      <c r="AH531" s="80">
        <v>31902.877367187495</v>
      </c>
      <c r="AI531" s="80">
        <v>9264.2849121093805</v>
      </c>
      <c r="AJ531" s="80">
        <v>83.179317330078732</v>
      </c>
      <c r="AK531" s="80">
        <v>5384.9234512329131</v>
      </c>
      <c r="AL531" s="80">
        <v>17344.48583984375</v>
      </c>
      <c r="AM531" s="80">
        <v>15723.46622851565</v>
      </c>
      <c r="AN531" s="80">
        <v>3332.0531250000004</v>
      </c>
      <c r="AO531" s="80">
        <v>36454.860327636721</v>
      </c>
      <c r="AP531" s="80">
        <v>243.86720581054698</v>
      </c>
      <c r="AQ531" s="80">
        <v>38078.62679296876</v>
      </c>
      <c r="AR531" s="80">
        <v>39317.082093749988</v>
      </c>
      <c r="AS531" s="80">
        <v>42824.903091796892</v>
      </c>
      <c r="AT531" s="80">
        <v>11676.955499621236</v>
      </c>
      <c r="AU531" s="80">
        <v>38288.123458984373</v>
      </c>
      <c r="AV531" s="80">
        <v>21590.945611328134</v>
      </c>
      <c r="AW531" s="80">
        <v>6107.8594902059949</v>
      </c>
      <c r="AX531" s="80">
        <v>31700.119167480465</v>
      </c>
      <c r="AY531" s="81">
        <v>33342.260048828146</v>
      </c>
    </row>
    <row r="532" spans="1:51" x14ac:dyDescent="0.25">
      <c r="A532" s="78">
        <v>43792</v>
      </c>
      <c r="B532" s="79">
        <v>3</v>
      </c>
      <c r="C532" s="80">
        <v>23073.591426110077</v>
      </c>
      <c r="D532" s="80">
        <v>27061.932257812485</v>
      </c>
      <c r="E532" s="80">
        <v>12105.767089843741</v>
      </c>
      <c r="F532" s="80">
        <v>39133.662974609368</v>
      </c>
      <c r="G532" s="80">
        <v>21034.852063149967</v>
      </c>
      <c r="H532" s="80">
        <v>6523.4874132499936</v>
      </c>
      <c r="I532" s="80">
        <v>20277.396777832026</v>
      </c>
      <c r="J532" s="80">
        <v>91.732484817504897</v>
      </c>
      <c r="K532" s="80">
        <v>13176.671545507821</v>
      </c>
      <c r="L532" s="80">
        <v>7159.178165915866</v>
      </c>
      <c r="M532" s="80">
        <v>27633.121689993459</v>
      </c>
      <c r="N532" s="80">
        <v>11215.444175781238</v>
      </c>
      <c r="O532" s="80">
        <v>32568.84222510938</v>
      </c>
      <c r="P532" s="80">
        <v>2798.6580824120456</v>
      </c>
      <c r="Q532" s="80">
        <v>30.24947357177733</v>
      </c>
      <c r="R532" s="80">
        <v>4155.0014831542967</v>
      </c>
      <c r="S532" s="80">
        <v>31892.106143554716</v>
      </c>
      <c r="T532" s="80">
        <v>12076.059265624999</v>
      </c>
      <c r="U532" s="80">
        <v>6484.1226523437399</v>
      </c>
      <c r="V532" s="80">
        <v>44492.06926601562</v>
      </c>
      <c r="W532" s="80">
        <v>3482.9057128906297</v>
      </c>
      <c r="X532" s="80">
        <v>13557.285259000126</v>
      </c>
      <c r="Y532" s="80">
        <v>10447.259761718751</v>
      </c>
      <c r="Z532" s="80">
        <v>355.95578870849624</v>
      </c>
      <c r="AA532" s="80">
        <v>17771.871032226572</v>
      </c>
      <c r="AB532" s="80">
        <v>14455.350108398461</v>
      </c>
      <c r="AC532" s="80">
        <v>19053.726200244902</v>
      </c>
      <c r="AD532" s="80">
        <v>27401.919687500002</v>
      </c>
      <c r="AE532" s="80">
        <v>8228.5796542968983</v>
      </c>
      <c r="AF532" s="80">
        <v>49.837760593750005</v>
      </c>
      <c r="AG532" s="80">
        <v>14499.62712890625</v>
      </c>
      <c r="AH532" s="80">
        <v>29556.926734375</v>
      </c>
      <c r="AI532" s="80">
        <v>8524.1368164062515</v>
      </c>
      <c r="AJ532" s="80">
        <v>80.387431373046923</v>
      </c>
      <c r="AK532" s="80">
        <v>5181.0927658081</v>
      </c>
      <c r="AL532" s="80">
        <v>14934.769177734384</v>
      </c>
      <c r="AM532" s="80">
        <v>13876.523254882813</v>
      </c>
      <c r="AN532" s="80">
        <v>2492.1854003906301</v>
      </c>
      <c r="AO532" s="80">
        <v>32689.736747070318</v>
      </c>
      <c r="AP532" s="80">
        <v>201.13447119140599</v>
      </c>
      <c r="AQ532" s="80">
        <v>35956.73346777344</v>
      </c>
      <c r="AR532" s="80">
        <v>35766.751183593784</v>
      </c>
      <c r="AS532" s="80">
        <v>37832.058857421871</v>
      </c>
      <c r="AT532" s="80">
        <v>10610.406239360585</v>
      </c>
      <c r="AU532" s="80">
        <v>35008.508154296876</v>
      </c>
      <c r="AV532" s="80">
        <v>15633.585267578137</v>
      </c>
      <c r="AW532" s="80">
        <v>3970.3598674774098</v>
      </c>
      <c r="AX532" s="80">
        <v>27676.017303466801</v>
      </c>
      <c r="AY532" s="81">
        <v>31841.524775390633</v>
      </c>
    </row>
    <row r="533" spans="1:51" x14ac:dyDescent="0.25">
      <c r="A533" s="78">
        <v>43792</v>
      </c>
      <c r="B533" s="79">
        <v>4</v>
      </c>
      <c r="C533" s="80">
        <v>22232.167962211151</v>
      </c>
      <c r="D533" s="80">
        <v>25607.20571875</v>
      </c>
      <c r="E533" s="80">
        <v>11210.564277343765</v>
      </c>
      <c r="F533" s="80">
        <v>37193.834867187514</v>
      </c>
      <c r="G533" s="80">
        <v>18665.099871743714</v>
      </c>
      <c r="H533" s="80">
        <v>6262.3532517343801</v>
      </c>
      <c r="I533" s="80">
        <v>19388.196153320307</v>
      </c>
      <c r="J533" s="80">
        <v>87.5376167297363</v>
      </c>
      <c r="K533" s="80">
        <v>12327.347565359367</v>
      </c>
      <c r="L533" s="80">
        <v>6572.5528846658644</v>
      </c>
      <c r="M533" s="80">
        <v>26718.055282778856</v>
      </c>
      <c r="N533" s="80">
        <v>10511.592722656249</v>
      </c>
      <c r="O533" s="80">
        <v>30838.449588921885</v>
      </c>
      <c r="P533" s="80">
        <v>2640.8380387701059</v>
      </c>
      <c r="Q533" s="80">
        <v>29.658884048461921</v>
      </c>
      <c r="R533" s="80">
        <v>3795.8490783691404</v>
      </c>
      <c r="S533" s="80">
        <v>29329.567096679682</v>
      </c>
      <c r="T533" s="80">
        <v>11539.832449218748</v>
      </c>
      <c r="U533" s="80">
        <v>6167.1648759765503</v>
      </c>
      <c r="V533" s="80">
        <v>39831.541117968758</v>
      </c>
      <c r="W533" s="80">
        <v>3374.8872436523397</v>
      </c>
      <c r="X533" s="80">
        <v>12932.662118570945</v>
      </c>
      <c r="Y533" s="80">
        <v>9924.7640156249981</v>
      </c>
      <c r="Z533" s="80">
        <v>347.02488695068354</v>
      </c>
      <c r="AA533" s="80">
        <v>16144.085015625005</v>
      </c>
      <c r="AB533" s="80">
        <v>13961.486590820319</v>
      </c>
      <c r="AC533" s="80">
        <v>18258.960586550602</v>
      </c>
      <c r="AD533" s="80">
        <v>25469.318085937499</v>
      </c>
      <c r="AE533" s="80">
        <v>7896.8418984375157</v>
      </c>
      <c r="AF533" s="80">
        <v>49.837760593750005</v>
      </c>
      <c r="AG533" s="80">
        <v>13554.972648437499</v>
      </c>
      <c r="AH533" s="80">
        <v>27640.608328124999</v>
      </c>
      <c r="AI533" s="80">
        <v>7965.6504638671886</v>
      </c>
      <c r="AJ533" s="80">
        <v>72.463454234374808</v>
      </c>
      <c r="AK533" s="80">
        <v>4992.6871643066406</v>
      </c>
      <c r="AL533" s="80">
        <v>13504.500110351562</v>
      </c>
      <c r="AM533" s="80">
        <v>13309.404601562514</v>
      </c>
      <c r="AN533" s="80">
        <v>2843.4233886718584</v>
      </c>
      <c r="AO533" s="80">
        <v>30182.660630371091</v>
      </c>
      <c r="AP533" s="80">
        <v>165.20054626464798</v>
      </c>
      <c r="AQ533" s="80">
        <v>34681.307958007812</v>
      </c>
      <c r="AR533" s="80">
        <v>33307.333085937498</v>
      </c>
      <c r="AS533" s="80">
        <v>34586.903664062527</v>
      </c>
      <c r="AT533" s="80">
        <v>9972.7392164145131</v>
      </c>
      <c r="AU533" s="80">
        <v>33068.398925781257</v>
      </c>
      <c r="AV533" s="80">
        <v>14458.881941406251</v>
      </c>
      <c r="AW533" s="80">
        <v>2092.6995825247318</v>
      </c>
      <c r="AX533" s="80">
        <v>12466.46094814826</v>
      </c>
      <c r="AY533" s="81">
        <v>30882.619617187487</v>
      </c>
    </row>
    <row r="534" spans="1:51" x14ac:dyDescent="0.25">
      <c r="A534" s="78">
        <v>43792</v>
      </c>
      <c r="B534" s="79">
        <v>5</v>
      </c>
      <c r="C534" s="80">
        <v>21497.083461699738</v>
      </c>
      <c r="D534" s="80">
        <v>24984.859183593748</v>
      </c>
      <c r="E534" s="80">
        <v>10939.201928710952</v>
      </c>
      <c r="F534" s="80">
        <v>35999.578484375015</v>
      </c>
      <c r="G534" s="80">
        <v>17044.831731118738</v>
      </c>
      <c r="H534" s="80">
        <v>6320.0396076953139</v>
      </c>
      <c r="I534" s="80">
        <v>18961.897369628929</v>
      </c>
      <c r="J534" s="80">
        <v>81.834724426269503</v>
      </c>
      <c r="K534" s="80">
        <v>11811.680581562501</v>
      </c>
      <c r="L534" s="80">
        <v>6108.2987313455387</v>
      </c>
      <c r="M534" s="80">
        <v>26358.246004190376</v>
      </c>
      <c r="N534" s="80">
        <v>10168.090759765619</v>
      </c>
      <c r="O534" s="80">
        <v>30292.937331484383</v>
      </c>
      <c r="P534" s="80">
        <v>2551.5230772040845</v>
      </c>
      <c r="Q534" s="80">
        <v>29.09236288070678</v>
      </c>
      <c r="R534" s="80">
        <v>3599.5950134277332</v>
      </c>
      <c r="S534" s="80">
        <v>27720.585901367191</v>
      </c>
      <c r="T534" s="80">
        <v>11139.35275683593</v>
      </c>
      <c r="U534" s="80">
        <v>5907.6372548828094</v>
      </c>
      <c r="V534" s="80">
        <v>37893.469262500003</v>
      </c>
      <c r="W534" s="80">
        <v>3297.7756469726601</v>
      </c>
      <c r="X534" s="80">
        <v>12993.612653537093</v>
      </c>
      <c r="Y534" s="80">
        <v>9435.2845664062497</v>
      </c>
      <c r="Z534" s="80">
        <v>362.58936619262698</v>
      </c>
      <c r="AA534" s="80">
        <v>15502.477784179702</v>
      </c>
      <c r="AB534" s="80">
        <v>13802.836663085938</v>
      </c>
      <c r="AC534" s="80">
        <v>17775.64306546142</v>
      </c>
      <c r="AD534" s="80">
        <v>24255.597794921872</v>
      </c>
      <c r="AE534" s="80">
        <v>7709.9796230468819</v>
      </c>
      <c r="AF534" s="80">
        <v>49.837760593750005</v>
      </c>
      <c r="AG534" s="80">
        <v>12837.516218750003</v>
      </c>
      <c r="AH534" s="80">
        <v>26222.499156250004</v>
      </c>
      <c r="AI534" s="80">
        <v>7764.7476562499996</v>
      </c>
      <c r="AJ534" s="80">
        <v>78.185654378906975</v>
      </c>
      <c r="AK534" s="80">
        <v>4893.7341079711941</v>
      </c>
      <c r="AL534" s="80">
        <v>12534.229542968746</v>
      </c>
      <c r="AM534" s="80">
        <v>12586.464238281254</v>
      </c>
      <c r="AN534" s="80">
        <v>2119.3444335937602</v>
      </c>
      <c r="AO534" s="80">
        <v>28634.196848144529</v>
      </c>
      <c r="AP534" s="80">
        <v>134.55865563964909</v>
      </c>
      <c r="AQ534" s="80">
        <v>33967.335656249998</v>
      </c>
      <c r="AR534" s="80">
        <v>31974.980095214858</v>
      </c>
      <c r="AS534" s="80">
        <v>32801.242916992174</v>
      </c>
      <c r="AT534" s="80">
        <v>10462.779201615453</v>
      </c>
      <c r="AU534" s="80">
        <v>32099.954626953109</v>
      </c>
      <c r="AV534" s="80">
        <v>14260.384537109376</v>
      </c>
      <c r="AW534" s="80">
        <v>1702.682168346257</v>
      </c>
      <c r="AX534" s="80">
        <v>10305.272785644529</v>
      </c>
      <c r="AY534" s="81">
        <v>30248.387228515665</v>
      </c>
    </row>
    <row r="535" spans="1:51" x14ac:dyDescent="0.25">
      <c r="A535" s="78">
        <v>43792</v>
      </c>
      <c r="B535" s="79">
        <v>6</v>
      </c>
      <c r="C535" s="80">
        <v>21177.397397758035</v>
      </c>
      <c r="D535" s="80">
        <v>24337.807320312491</v>
      </c>
      <c r="E535" s="80">
        <v>10910.620249023439</v>
      </c>
      <c r="F535" s="80">
        <v>35419.906388671894</v>
      </c>
      <c r="G535" s="80">
        <v>17057.215057290618</v>
      </c>
      <c r="H535" s="80">
        <v>6404.0166122890596</v>
      </c>
      <c r="I535" s="80">
        <v>18943.863158203119</v>
      </c>
      <c r="J535" s="80">
        <v>82.335939407348491</v>
      </c>
      <c r="K535" s="80">
        <v>11883.41915053907</v>
      </c>
      <c r="L535" s="80">
        <v>5831.2954764627357</v>
      </c>
      <c r="M535" s="80">
        <v>25556.864178330045</v>
      </c>
      <c r="N535" s="80">
        <v>9976.8127324218676</v>
      </c>
      <c r="O535" s="80">
        <v>30143.317720421892</v>
      </c>
      <c r="P535" s="80">
        <v>2599.802670368465</v>
      </c>
      <c r="Q535" s="80">
        <v>29.287395477294933</v>
      </c>
      <c r="R535" s="80">
        <v>3489.8223571777344</v>
      </c>
      <c r="S535" s="80">
        <v>27016.747302734366</v>
      </c>
      <c r="T535" s="80">
        <v>11173.820127929692</v>
      </c>
      <c r="U535" s="80">
        <v>5753.6958359375003</v>
      </c>
      <c r="V535" s="80">
        <v>37139.683826953107</v>
      </c>
      <c r="W535" s="80">
        <v>3230.74675292968</v>
      </c>
      <c r="X535" s="80">
        <v>12895.653231495931</v>
      </c>
      <c r="Y535" s="80">
        <v>9616.0124023437475</v>
      </c>
      <c r="Z535" s="80">
        <v>368.51670061035151</v>
      </c>
      <c r="AA535" s="80">
        <v>14986.23447363283</v>
      </c>
      <c r="AB535" s="80">
        <v>13769.559229492172</v>
      </c>
      <c r="AC535" s="80">
        <v>17521.406626723481</v>
      </c>
      <c r="AD535" s="80">
        <v>23629.359701171874</v>
      </c>
      <c r="AE535" s="80">
        <v>7528.8497167968844</v>
      </c>
      <c r="AF535" s="80">
        <v>49.837760593750005</v>
      </c>
      <c r="AG535" s="80">
        <v>12706.4443125</v>
      </c>
      <c r="AH535" s="80">
        <v>25805.394605468748</v>
      </c>
      <c r="AI535" s="80">
        <v>7674.75195312499</v>
      </c>
      <c r="AJ535" s="80">
        <v>78.286703662108891</v>
      </c>
      <c r="AK535" s="80">
        <v>4795.4805221557644</v>
      </c>
      <c r="AL535" s="80">
        <v>12069.059094726563</v>
      </c>
      <c r="AM535" s="80">
        <v>12318.625906249974</v>
      </c>
      <c r="AN535" s="80">
        <v>1798.3869628906286</v>
      </c>
      <c r="AO535" s="80">
        <v>28076.596337402345</v>
      </c>
      <c r="AP535" s="80">
        <v>111.38729589843601</v>
      </c>
      <c r="AQ535" s="80">
        <v>33525.175912109364</v>
      </c>
      <c r="AR535" s="80">
        <v>31176.435490722673</v>
      </c>
      <c r="AS535" s="80">
        <v>32168.224762695318</v>
      </c>
      <c r="AT535" s="80">
        <v>10392.302094614462</v>
      </c>
      <c r="AU535" s="80">
        <v>31595.249589843752</v>
      </c>
      <c r="AV535" s="80">
        <v>14676.781818359368</v>
      </c>
      <c r="AW535" s="80">
        <v>1782.8011447433494</v>
      </c>
      <c r="AX535" s="80">
        <v>10076.703421630848</v>
      </c>
      <c r="AY535" s="81">
        <v>30041.16016210938</v>
      </c>
    </row>
    <row r="536" spans="1:51" x14ac:dyDescent="0.25">
      <c r="A536" s="78">
        <v>43792</v>
      </c>
      <c r="B536" s="79">
        <v>7</v>
      </c>
      <c r="C536" s="80">
        <v>20673.974350961005</v>
      </c>
      <c r="D536" s="80">
        <v>23588.67648046873</v>
      </c>
      <c r="E536" s="80">
        <v>10413.811684570299</v>
      </c>
      <c r="F536" s="80">
        <v>35124.699203124997</v>
      </c>
      <c r="G536" s="80">
        <v>17342.702915820697</v>
      </c>
      <c r="H536" s="80">
        <v>6319.5407854140658</v>
      </c>
      <c r="I536" s="80">
        <v>19330.302361328118</v>
      </c>
      <c r="J536" s="80">
        <v>80.4050807952881</v>
      </c>
      <c r="K536" s="80">
        <v>11932.79335878126</v>
      </c>
      <c r="L536" s="80">
        <v>5851.950306540868</v>
      </c>
      <c r="M536" s="80">
        <v>24664.887778399021</v>
      </c>
      <c r="N536" s="80">
        <v>9725.042113281248</v>
      </c>
      <c r="O536" s="80">
        <v>30182.222899414071</v>
      </c>
      <c r="P536" s="80">
        <v>2745.8293131588566</v>
      </c>
      <c r="Q536" s="80">
        <v>29.219718456268321</v>
      </c>
      <c r="R536" s="80">
        <v>3449.4849914550787</v>
      </c>
      <c r="S536" s="80">
        <v>26276.830740234374</v>
      </c>
      <c r="T536" s="80">
        <v>10299.431404296869</v>
      </c>
      <c r="U536" s="80">
        <v>5377.3356904296907</v>
      </c>
      <c r="V536" s="80">
        <v>36396.515914062496</v>
      </c>
      <c r="W536" s="80">
        <v>3105.745288085941</v>
      </c>
      <c r="X536" s="80">
        <v>12517.392655815338</v>
      </c>
      <c r="Y536" s="80">
        <v>9810.894414062499</v>
      </c>
      <c r="Z536" s="80">
        <v>352.95129382324217</v>
      </c>
      <c r="AA536" s="80">
        <v>14768.008790039061</v>
      </c>
      <c r="AB536" s="80">
        <v>13887.297971679693</v>
      </c>
      <c r="AC536" s="80">
        <v>17163.403759789428</v>
      </c>
      <c r="AD536" s="80">
        <v>22843.686441406247</v>
      </c>
      <c r="AE536" s="80">
        <v>8073.290735351562</v>
      </c>
      <c r="AF536" s="80">
        <v>49.837760593750005</v>
      </c>
      <c r="AG536" s="80">
        <v>12526.281855468751</v>
      </c>
      <c r="AH536" s="80">
        <v>24710.287601562493</v>
      </c>
      <c r="AI536" s="80">
        <v>7369.7812988281203</v>
      </c>
      <c r="AJ536" s="80">
        <v>77.885671417968979</v>
      </c>
      <c r="AK536" s="80">
        <v>4763.4362197875926</v>
      </c>
      <c r="AL536" s="80">
        <v>11960.983079101572</v>
      </c>
      <c r="AM536" s="80">
        <v>11976.975495117202</v>
      </c>
      <c r="AN536" s="80">
        <v>2043.2930175781203</v>
      </c>
      <c r="AO536" s="80">
        <v>27536.296429687496</v>
      </c>
      <c r="AP536" s="80">
        <v>122.88526727294908</v>
      </c>
      <c r="AQ536" s="80">
        <v>33611.415928710936</v>
      </c>
      <c r="AR536" s="80">
        <v>30460.946817871096</v>
      </c>
      <c r="AS536" s="80">
        <v>31797.100666992203</v>
      </c>
      <c r="AT536" s="80">
        <v>9822.7304253144302</v>
      </c>
      <c r="AU536" s="80">
        <v>30895.756480468732</v>
      </c>
      <c r="AV536" s="80">
        <v>13678.43903710937</v>
      </c>
      <c r="AW536" s="80">
        <v>1788.8856936038965</v>
      </c>
      <c r="AX536" s="80">
        <v>9704.5005834960793</v>
      </c>
      <c r="AY536" s="81">
        <v>29496.541529296894</v>
      </c>
    </row>
    <row r="537" spans="1:51" x14ac:dyDescent="0.25">
      <c r="A537" s="78">
        <v>43792</v>
      </c>
      <c r="B537" s="79">
        <v>8</v>
      </c>
      <c r="C537" s="80">
        <v>20426.389904830772</v>
      </c>
      <c r="D537" s="80">
        <v>23102.684734375012</v>
      </c>
      <c r="E537" s="80">
        <v>10538.82251464844</v>
      </c>
      <c r="F537" s="80">
        <v>36535.250208984369</v>
      </c>
      <c r="G537" s="80">
        <v>17031.185700597052</v>
      </c>
      <c r="H537" s="80">
        <v>6373.4224958671821</v>
      </c>
      <c r="I537" s="80">
        <v>20484.233811035167</v>
      </c>
      <c r="J537" s="80">
        <v>90.025192260742202</v>
      </c>
      <c r="K537" s="80">
        <v>11978.690710585943</v>
      </c>
      <c r="L537" s="80">
        <v>5575.7978036111554</v>
      </c>
      <c r="M537" s="80">
        <v>23333.921097598977</v>
      </c>
      <c r="N537" s="80">
        <v>9335.8502812499974</v>
      </c>
      <c r="O537" s="80">
        <v>31152.198569054661</v>
      </c>
      <c r="P537" s="80">
        <v>2664.9526218845754</v>
      </c>
      <c r="Q537" s="80">
        <v>29.723080635070801</v>
      </c>
      <c r="R537" s="80">
        <v>3272.8144836425772</v>
      </c>
      <c r="S537" s="80">
        <v>26070.245986328136</v>
      </c>
      <c r="T537" s="80">
        <v>9282.2353779296991</v>
      </c>
      <c r="U537" s="80">
        <v>4813.7527939453103</v>
      </c>
      <c r="V537" s="80">
        <v>35716.155941796882</v>
      </c>
      <c r="W537" s="80">
        <v>3140.0795654296876</v>
      </c>
      <c r="X537" s="80">
        <v>10597.689879451649</v>
      </c>
      <c r="Y537" s="80">
        <v>9727.3246874999986</v>
      </c>
      <c r="Z537" s="80">
        <v>320.76648786010742</v>
      </c>
      <c r="AA537" s="80">
        <v>14104.763791015634</v>
      </c>
      <c r="AB537" s="80">
        <v>14817.916999023442</v>
      </c>
      <c r="AC537" s="80">
        <v>16618.816634378498</v>
      </c>
      <c r="AD537" s="80">
        <v>22008.490089843759</v>
      </c>
      <c r="AE537" s="80">
        <v>5551.5288320312529</v>
      </c>
      <c r="AF537" s="80">
        <v>49.837760593750005</v>
      </c>
      <c r="AG537" s="80">
        <v>12667.984449218751</v>
      </c>
      <c r="AH537" s="80">
        <v>23464.84699609374</v>
      </c>
      <c r="AI537" s="80">
        <v>7361.6067382812398</v>
      </c>
      <c r="AJ537" s="80">
        <v>62.835001562499144</v>
      </c>
      <c r="AK537" s="80">
        <v>5382.1700997284825</v>
      </c>
      <c r="AL537" s="80">
        <v>11736.902280273451</v>
      </c>
      <c r="AM537" s="80">
        <v>10935.27243164062</v>
      </c>
      <c r="AN537" s="80">
        <v>2862.2173828124996</v>
      </c>
      <c r="AO537" s="80">
        <v>27535.791807617195</v>
      </c>
      <c r="AP537" s="80">
        <v>247.28436993408201</v>
      </c>
      <c r="AQ537" s="80">
        <v>34885.862888671865</v>
      </c>
      <c r="AR537" s="80">
        <v>30279.228550781227</v>
      </c>
      <c r="AS537" s="80">
        <v>31765.340506835939</v>
      </c>
      <c r="AT537" s="80">
        <v>9260.5278277806046</v>
      </c>
      <c r="AU537" s="80">
        <v>31372.699541015645</v>
      </c>
      <c r="AV537" s="80">
        <v>12847.646525390639</v>
      </c>
      <c r="AW537" s="80">
        <v>1668.7427354122017</v>
      </c>
      <c r="AX537" s="80">
        <v>9195.8355773925705</v>
      </c>
      <c r="AY537" s="81">
        <v>29575.861789062521</v>
      </c>
    </row>
    <row r="538" spans="1:51" x14ac:dyDescent="0.25">
      <c r="A538" s="78">
        <v>43792</v>
      </c>
      <c r="B538" s="79">
        <v>9</v>
      </c>
      <c r="C538" s="80">
        <v>22251.774257822897</v>
      </c>
      <c r="D538" s="80">
        <v>26097.263605468743</v>
      </c>
      <c r="E538" s="80">
        <v>11232.882451171887</v>
      </c>
      <c r="F538" s="80">
        <v>42716.061199218762</v>
      </c>
      <c r="G538" s="80">
        <v>20008.721649990792</v>
      </c>
      <c r="H538" s="80">
        <v>7887.149311328134</v>
      </c>
      <c r="I538" s="80">
        <v>24198.36406103515</v>
      </c>
      <c r="J538" s="80">
        <v>105.80796813964839</v>
      </c>
      <c r="K538" s="80">
        <v>13399.56568702344</v>
      </c>
      <c r="L538" s="80">
        <v>5352.764215720551</v>
      </c>
      <c r="M538" s="80">
        <v>26630.553885137851</v>
      </c>
      <c r="N538" s="80">
        <v>10450.214015625013</v>
      </c>
      <c r="O538" s="80">
        <v>36805.284978757787</v>
      </c>
      <c r="P538" s="80">
        <v>3063.5138672105531</v>
      </c>
      <c r="Q538" s="80">
        <v>30.782206058502197</v>
      </c>
      <c r="R538" s="80">
        <v>3673.9871643066408</v>
      </c>
      <c r="S538" s="80">
        <v>29103.112462890618</v>
      </c>
      <c r="T538" s="80">
        <v>10769.380271484382</v>
      </c>
      <c r="U538" s="80">
        <v>5456.4565634765604</v>
      </c>
      <c r="V538" s="80">
        <v>40679.219513281263</v>
      </c>
      <c r="W538" s="80">
        <v>3284.1794677734497</v>
      </c>
      <c r="X538" s="80">
        <v>12234.650598415463</v>
      </c>
      <c r="Y538" s="80">
        <v>11293.553187500003</v>
      </c>
      <c r="Z538" s="80">
        <v>354.02498563842784</v>
      </c>
      <c r="AA538" s="80">
        <v>16734.013566406236</v>
      </c>
      <c r="AB538" s="80">
        <v>17167.125330078132</v>
      </c>
      <c r="AC538" s="80">
        <v>18859.939577872796</v>
      </c>
      <c r="AD538" s="80">
        <v>24747.41848632813</v>
      </c>
      <c r="AE538" s="80">
        <v>6135.6949072265761</v>
      </c>
      <c r="AF538" s="80">
        <v>49.837760593750005</v>
      </c>
      <c r="AG538" s="80">
        <v>14532.690292968749</v>
      </c>
      <c r="AH538" s="80">
        <v>26381.660898437498</v>
      </c>
      <c r="AI538" s="80">
        <v>8644.1439453125095</v>
      </c>
      <c r="AJ538" s="80">
        <v>44.06461963085917</v>
      </c>
      <c r="AK538" s="80">
        <v>5939.1938767687961</v>
      </c>
      <c r="AL538" s="80">
        <v>13082.637349609367</v>
      </c>
      <c r="AM538" s="80">
        <v>12259.671553710928</v>
      </c>
      <c r="AN538" s="80">
        <v>1924.2206542968815</v>
      </c>
      <c r="AO538" s="80">
        <v>31348.386456054694</v>
      </c>
      <c r="AP538" s="80">
        <v>511.01011822509702</v>
      </c>
      <c r="AQ538" s="80">
        <v>40049.286723632817</v>
      </c>
      <c r="AR538" s="80">
        <v>34797.918533691423</v>
      </c>
      <c r="AS538" s="80">
        <v>36158.28921093751</v>
      </c>
      <c r="AT538" s="80">
        <v>9906.1750866586735</v>
      </c>
      <c r="AU538" s="80">
        <v>36488.962171874999</v>
      </c>
      <c r="AV538" s="80">
        <v>15378.502994140639</v>
      </c>
      <c r="AW538" s="80">
        <v>1884.3905653564461</v>
      </c>
      <c r="AX538" s="80">
        <v>10370.144932861323</v>
      </c>
      <c r="AY538" s="81">
        <v>34152.100634765615</v>
      </c>
    </row>
    <row r="539" spans="1:51" x14ac:dyDescent="0.25">
      <c r="A539" s="78">
        <v>43792</v>
      </c>
      <c r="B539" s="79">
        <v>10</v>
      </c>
      <c r="C539" s="80">
        <v>25600.967790228329</v>
      </c>
      <c r="D539" s="80">
        <v>30630.550191406233</v>
      </c>
      <c r="E539" s="80">
        <v>13051.560771484392</v>
      </c>
      <c r="F539" s="80">
        <v>49706.214730468753</v>
      </c>
      <c r="G539" s="80">
        <v>25288.486943174386</v>
      </c>
      <c r="H539" s="80">
        <v>8774.84707375781</v>
      </c>
      <c r="I539" s="80">
        <v>29196.745951171866</v>
      </c>
      <c r="J539" s="80">
        <v>113.8257217407227</v>
      </c>
      <c r="K539" s="80">
        <v>15407.899376250001</v>
      </c>
      <c r="L539" s="80">
        <v>6273.0123182596008</v>
      </c>
      <c r="M539" s="80">
        <v>28844.873718559244</v>
      </c>
      <c r="N539" s="80">
        <v>11655.393738281262</v>
      </c>
      <c r="O539" s="80">
        <v>43100.353390125012</v>
      </c>
      <c r="P539" s="80">
        <v>3208.2039349951156</v>
      </c>
      <c r="Q539" s="80">
        <v>30.770994663238529</v>
      </c>
      <c r="R539" s="80">
        <v>4715.8153381347674</v>
      </c>
      <c r="S539" s="80">
        <v>33653.568648437496</v>
      </c>
      <c r="T539" s="80">
        <v>12453.162004882819</v>
      </c>
      <c r="U539" s="80">
        <v>6210.4683378906302</v>
      </c>
      <c r="V539" s="80">
        <v>47436.122609375008</v>
      </c>
      <c r="W539" s="80">
        <v>3730.6104003906198</v>
      </c>
      <c r="X539" s="80">
        <v>14603.769102365026</v>
      </c>
      <c r="Y539" s="80">
        <v>11881.588207031251</v>
      </c>
      <c r="Z539" s="80">
        <v>345.38097136840815</v>
      </c>
      <c r="AA539" s="80">
        <v>20227.327999023426</v>
      </c>
      <c r="AB539" s="80">
        <v>20343.630986328131</v>
      </c>
      <c r="AC539" s="80">
        <v>21855.821078682846</v>
      </c>
      <c r="AD539" s="80">
        <v>28948.591402343747</v>
      </c>
      <c r="AE539" s="80">
        <v>7299.017333984375</v>
      </c>
      <c r="AF539" s="80">
        <v>49.837760593750005</v>
      </c>
      <c r="AG539" s="80">
        <v>17138.747351562499</v>
      </c>
      <c r="AH539" s="80">
        <v>30028.21867968751</v>
      </c>
      <c r="AI539" s="80">
        <v>10577.48642578125</v>
      </c>
      <c r="AJ539" s="80">
        <v>85.007130765624993</v>
      </c>
      <c r="AK539" s="80">
        <v>6533.2853642529299</v>
      </c>
      <c r="AL539" s="80">
        <v>15115.873519531237</v>
      </c>
      <c r="AM539" s="80">
        <v>14458.719946289066</v>
      </c>
      <c r="AN539" s="80">
        <v>3182.5600585937482</v>
      </c>
      <c r="AO539" s="80">
        <v>35919.241877929686</v>
      </c>
      <c r="AP539" s="80">
        <v>614.8974609375</v>
      </c>
      <c r="AQ539" s="80">
        <v>46956.959715820311</v>
      </c>
      <c r="AR539" s="80">
        <v>40325.729446289079</v>
      </c>
      <c r="AS539" s="80">
        <v>41445.800404296882</v>
      </c>
      <c r="AT539" s="80">
        <v>11109.892046432615</v>
      </c>
      <c r="AU539" s="80">
        <v>42082.63440039062</v>
      </c>
      <c r="AV539" s="80">
        <v>18262.718714843755</v>
      </c>
      <c r="AW539" s="80">
        <v>2271.1253342030332</v>
      </c>
      <c r="AX539" s="80">
        <v>12035.606687011705</v>
      </c>
      <c r="AY539" s="81">
        <v>39558.853843750003</v>
      </c>
    </row>
    <row r="540" spans="1:51" x14ac:dyDescent="0.25">
      <c r="A540" s="78">
        <v>43792</v>
      </c>
      <c r="B540" s="79">
        <v>11</v>
      </c>
      <c r="C540" s="80">
        <v>29999.355724503966</v>
      </c>
      <c r="D540" s="80">
        <v>33335.890179687514</v>
      </c>
      <c r="E540" s="80">
        <v>14610.897509765617</v>
      </c>
      <c r="F540" s="80">
        <v>55681.704976562505</v>
      </c>
      <c r="G540" s="80">
        <v>28547.628030210519</v>
      </c>
      <c r="H540" s="80">
        <v>9111.0764484921892</v>
      </c>
      <c r="I540" s="80">
        <v>33422.111726562485</v>
      </c>
      <c r="J540" s="80">
        <v>127.66523551940918</v>
      </c>
      <c r="K540" s="80">
        <v>16862.520088093759</v>
      </c>
      <c r="L540" s="80">
        <v>6592.2569481424434</v>
      </c>
      <c r="M540" s="80">
        <v>31033.921449816113</v>
      </c>
      <c r="N540" s="80">
        <v>13006.210789062499</v>
      </c>
      <c r="O540" s="80">
        <v>48665.601213906266</v>
      </c>
      <c r="P540" s="80">
        <v>3365.0563751562495</v>
      </c>
      <c r="Q540" s="80">
        <v>30.920567989349372</v>
      </c>
      <c r="R540" s="80">
        <v>7571.9064819335908</v>
      </c>
      <c r="S540" s="80">
        <v>36841.235205078119</v>
      </c>
      <c r="T540" s="80">
        <v>14609.210809570313</v>
      </c>
      <c r="U540" s="80">
        <v>7060.6249658203096</v>
      </c>
      <c r="V540" s="80">
        <v>51823.875287500021</v>
      </c>
      <c r="W540" s="80">
        <v>4053.3569824218698</v>
      </c>
      <c r="X540" s="80">
        <v>15945.703873634442</v>
      </c>
      <c r="Y540" s="80">
        <v>11966.865890624997</v>
      </c>
      <c r="Z540" s="80">
        <v>377.89999056396488</v>
      </c>
      <c r="AA540" s="80">
        <v>21825.66897460938</v>
      </c>
      <c r="AB540" s="80">
        <v>22629.309951171872</v>
      </c>
      <c r="AC540" s="80">
        <v>24353.204862417308</v>
      </c>
      <c r="AD540" s="80">
        <v>32079.11519531249</v>
      </c>
      <c r="AE540" s="80">
        <v>7368.2167519531258</v>
      </c>
      <c r="AF540" s="80">
        <v>49.837760593750005</v>
      </c>
      <c r="AG540" s="80">
        <v>18353.078296874999</v>
      </c>
      <c r="AH540" s="80">
        <v>33080.277175781244</v>
      </c>
      <c r="AI540" s="80">
        <v>11493.30678710939</v>
      </c>
      <c r="AJ540" s="80">
        <v>82.694320152343096</v>
      </c>
      <c r="AK540" s="80">
        <v>6546.810051315917</v>
      </c>
      <c r="AL540" s="80">
        <v>16633.176269531254</v>
      </c>
      <c r="AM540" s="80">
        <v>15704.529033203156</v>
      </c>
      <c r="AN540" s="80">
        <v>3543.5091308593792</v>
      </c>
      <c r="AO540" s="80">
        <v>39170.3471689453</v>
      </c>
      <c r="AP540" s="80">
        <v>601.73983764648392</v>
      </c>
      <c r="AQ540" s="80">
        <v>53403.87616210938</v>
      </c>
      <c r="AR540" s="80">
        <v>44481.309903320325</v>
      </c>
      <c r="AS540" s="80">
        <v>45359.407111328132</v>
      </c>
      <c r="AT540" s="80">
        <v>11639.561983503254</v>
      </c>
      <c r="AU540" s="80">
        <v>45420.066488281256</v>
      </c>
      <c r="AV540" s="80">
        <v>20467.677546875002</v>
      </c>
      <c r="AW540" s="80">
        <v>2678.0400441693132</v>
      </c>
      <c r="AX540" s="80">
        <v>13153.617291259754</v>
      </c>
      <c r="AY540" s="81">
        <v>45263.027158203113</v>
      </c>
    </row>
    <row r="541" spans="1:51" x14ac:dyDescent="0.25">
      <c r="A541" s="78">
        <v>43792</v>
      </c>
      <c r="B541" s="79">
        <v>12</v>
      </c>
      <c r="C541" s="80">
        <v>32250.435994142128</v>
      </c>
      <c r="D541" s="80">
        <v>35477.700421875001</v>
      </c>
      <c r="E541" s="80">
        <v>15947.95791992189</v>
      </c>
      <c r="F541" s="80">
        <v>59255.099617187509</v>
      </c>
      <c r="G541" s="80">
        <v>29939.724317266169</v>
      </c>
      <c r="H541" s="80">
        <v>9205.0945065781343</v>
      </c>
      <c r="I541" s="80">
        <v>35322.415770507811</v>
      </c>
      <c r="J541" s="80">
        <v>130.44399070739752</v>
      </c>
      <c r="K541" s="80">
        <v>17688.13023212499</v>
      </c>
      <c r="L541" s="80">
        <v>7195.9388133767934</v>
      </c>
      <c r="M541" s="80">
        <v>31935.514451949628</v>
      </c>
      <c r="N541" s="80">
        <v>14275.663132812502</v>
      </c>
      <c r="O541" s="80">
        <v>50131.7201423281</v>
      </c>
      <c r="P541" s="80">
        <v>3575.1471920373551</v>
      </c>
      <c r="Q541" s="80">
        <v>31.38978481292725</v>
      </c>
      <c r="R541" s="80">
        <v>8046.4817260742211</v>
      </c>
      <c r="S541" s="80">
        <v>39273.704777343759</v>
      </c>
      <c r="T541" s="80">
        <v>16136.825222656258</v>
      </c>
      <c r="U541" s="80">
        <v>7888.5256474609505</v>
      </c>
      <c r="V541" s="80">
        <v>55851.343792187508</v>
      </c>
      <c r="W541" s="80">
        <v>4245.0730224609397</v>
      </c>
      <c r="X541" s="80">
        <v>17108.978283134511</v>
      </c>
      <c r="Y541" s="80">
        <v>11990.71471875</v>
      </c>
      <c r="Z541" s="80">
        <v>343.09219761352534</v>
      </c>
      <c r="AA541" s="80">
        <v>23331.038494140641</v>
      </c>
      <c r="AB541" s="80">
        <v>23116.194197265631</v>
      </c>
      <c r="AC541" s="80">
        <v>26164.305082037656</v>
      </c>
      <c r="AD541" s="80">
        <v>34687.459925781244</v>
      </c>
      <c r="AE541" s="80">
        <v>8099.3251035156381</v>
      </c>
      <c r="AF541" s="80">
        <v>49.837760593750005</v>
      </c>
      <c r="AG541" s="80">
        <v>19378.374937500001</v>
      </c>
      <c r="AH541" s="80">
        <v>34931.929929687503</v>
      </c>
      <c r="AI541" s="80">
        <v>12003.37265625</v>
      </c>
      <c r="AJ541" s="80">
        <v>90.797017835936799</v>
      </c>
      <c r="AK541" s="80">
        <v>6449.3046773364267</v>
      </c>
      <c r="AL541" s="80">
        <v>17571.792886718747</v>
      </c>
      <c r="AM541" s="80">
        <v>17136.405914062521</v>
      </c>
      <c r="AN541" s="80">
        <v>3965.0136230468715</v>
      </c>
      <c r="AO541" s="80">
        <v>41639.912751464843</v>
      </c>
      <c r="AP541" s="80">
        <v>628.10202026367199</v>
      </c>
      <c r="AQ541" s="80">
        <v>57136.452373046886</v>
      </c>
      <c r="AR541" s="80">
        <v>46484.481082031256</v>
      </c>
      <c r="AS541" s="80">
        <v>47712.927833984359</v>
      </c>
      <c r="AT541" s="80">
        <v>12954.596351792517</v>
      </c>
      <c r="AU541" s="80">
        <v>47523.624869140614</v>
      </c>
      <c r="AV541" s="80">
        <v>22142.177499999987</v>
      </c>
      <c r="AW541" s="80">
        <v>3016.6682357659902</v>
      </c>
      <c r="AX541" s="80">
        <v>13993.141187744133</v>
      </c>
      <c r="AY541" s="81">
        <v>48095.208074218725</v>
      </c>
    </row>
    <row r="542" spans="1:51" x14ac:dyDescent="0.25">
      <c r="A542" s="78">
        <v>43792</v>
      </c>
      <c r="B542" s="79">
        <v>13</v>
      </c>
      <c r="C542" s="80">
        <v>33204.507877324526</v>
      </c>
      <c r="D542" s="80">
        <v>36248.876046875019</v>
      </c>
      <c r="E542" s="80">
        <v>16773.680566406241</v>
      </c>
      <c r="F542" s="80">
        <v>61659.73299609375</v>
      </c>
      <c r="G542" s="80">
        <v>30907.577681729097</v>
      </c>
      <c r="H542" s="80">
        <v>9292.1281380234195</v>
      </c>
      <c r="I542" s="80">
        <v>36048.559963867207</v>
      </c>
      <c r="J542" s="80">
        <v>131.8912658691406</v>
      </c>
      <c r="K542" s="80">
        <v>18177.135152250001</v>
      </c>
      <c r="L542" s="80">
        <v>7698.5788661111874</v>
      </c>
      <c r="M542" s="80">
        <v>31964.135191152243</v>
      </c>
      <c r="N542" s="80">
        <v>15406.102671875002</v>
      </c>
      <c r="O542" s="80">
        <v>51156.397998859356</v>
      </c>
      <c r="P542" s="80">
        <v>3707.537926459966</v>
      </c>
      <c r="Q542" s="80">
        <v>31.36459493637085</v>
      </c>
      <c r="R542" s="80">
        <v>8465.571081542972</v>
      </c>
      <c r="S542" s="80">
        <v>41245.892843749985</v>
      </c>
      <c r="T542" s="80">
        <v>17556.417066406262</v>
      </c>
      <c r="U542" s="80">
        <v>8429.5636601562601</v>
      </c>
      <c r="V542" s="80">
        <v>58270.947100781246</v>
      </c>
      <c r="W542" s="80">
        <v>4412.1012207031299</v>
      </c>
      <c r="X542" s="80">
        <v>18102.675468330715</v>
      </c>
      <c r="Y542" s="80">
        <v>11858.013265624997</v>
      </c>
      <c r="Z542" s="80">
        <v>352.24285848388666</v>
      </c>
      <c r="AA542" s="80">
        <v>24329.919104492208</v>
      </c>
      <c r="AB542" s="80">
        <v>23236.176064453117</v>
      </c>
      <c r="AC542" s="80">
        <v>27523.487252103041</v>
      </c>
      <c r="AD542" s="80">
        <v>36861.73178515624</v>
      </c>
      <c r="AE542" s="80">
        <v>7314.425148780545</v>
      </c>
      <c r="AF542" s="80">
        <v>49.837760593750005</v>
      </c>
      <c r="AG542" s="80">
        <v>19616.882917968749</v>
      </c>
      <c r="AH542" s="80">
        <v>36623.750726562481</v>
      </c>
      <c r="AI542" s="80">
        <v>12233.09340820312</v>
      </c>
      <c r="AJ542" s="80">
        <v>147.35052728515689</v>
      </c>
      <c r="AK542" s="80">
        <v>6475.9976971057131</v>
      </c>
      <c r="AL542" s="80">
        <v>18457.023429687506</v>
      </c>
      <c r="AM542" s="80">
        <v>17716.086441406263</v>
      </c>
      <c r="AN542" s="80">
        <v>4100.0508789062505</v>
      </c>
      <c r="AO542" s="80">
        <v>43454.833684082027</v>
      </c>
      <c r="AP542" s="80">
        <v>624.2216796875</v>
      </c>
      <c r="AQ542" s="80">
        <v>58872.946255859366</v>
      </c>
      <c r="AR542" s="80">
        <v>47860.795356445313</v>
      </c>
      <c r="AS542" s="80">
        <v>49544.181777343751</v>
      </c>
      <c r="AT542" s="80">
        <v>12676.205137357712</v>
      </c>
      <c r="AU542" s="80">
        <v>48984.159703125006</v>
      </c>
      <c r="AV542" s="80">
        <v>22455.745492187507</v>
      </c>
      <c r="AW542" s="80">
        <v>2978.6125308629162</v>
      </c>
      <c r="AX542" s="80">
        <v>14705.98</v>
      </c>
      <c r="AY542" s="81">
        <v>49288.843218749993</v>
      </c>
    </row>
    <row r="543" spans="1:51" x14ac:dyDescent="0.25">
      <c r="A543" s="78">
        <v>43792</v>
      </c>
      <c r="B543" s="79">
        <v>14</v>
      </c>
      <c r="C543" s="80">
        <v>33617.937213914949</v>
      </c>
      <c r="D543" s="80">
        <v>37046.478820312514</v>
      </c>
      <c r="E543" s="80">
        <v>17563.372617187495</v>
      </c>
      <c r="F543" s="80">
        <v>63492.75252734372</v>
      </c>
      <c r="G543" s="80">
        <v>31841.48894445855</v>
      </c>
      <c r="H543" s="80">
        <v>9026.7933206406306</v>
      </c>
      <c r="I543" s="80">
        <v>36725.402237304705</v>
      </c>
      <c r="J543" s="80">
        <v>129.76027107238781</v>
      </c>
      <c r="K543" s="80">
        <v>18550.730474718745</v>
      </c>
      <c r="L543" s="80">
        <v>7431.2257499002353</v>
      </c>
      <c r="M543" s="80">
        <v>31339.543227465692</v>
      </c>
      <c r="N543" s="80">
        <v>16320.418820312498</v>
      </c>
      <c r="O543" s="80">
        <v>51744.415823453099</v>
      </c>
      <c r="P543" s="80">
        <v>3610.8364655920354</v>
      </c>
      <c r="Q543" s="80">
        <v>31.116503238677982</v>
      </c>
      <c r="R543" s="80">
        <v>9092.3773925781206</v>
      </c>
      <c r="S543" s="80">
        <v>43110.564511718767</v>
      </c>
      <c r="T543" s="80">
        <v>18308.069466796878</v>
      </c>
      <c r="U543" s="80">
        <v>8891.0840957031305</v>
      </c>
      <c r="V543" s="80">
        <v>62128.505192968769</v>
      </c>
      <c r="W543" s="80">
        <v>4349.4965332031197</v>
      </c>
      <c r="X543" s="80">
        <v>19213.455851402457</v>
      </c>
      <c r="Y543" s="80">
        <v>11137.116265624998</v>
      </c>
      <c r="Z543" s="80">
        <v>350.01118516235346</v>
      </c>
      <c r="AA543" s="80">
        <v>25011.665582031274</v>
      </c>
      <c r="AB543" s="80">
        <v>22989.850789062504</v>
      </c>
      <c r="AC543" s="80">
        <v>28593.454954608835</v>
      </c>
      <c r="AD543" s="80">
        <v>39356.903257812512</v>
      </c>
      <c r="AE543" s="80">
        <v>7495.9052522991933</v>
      </c>
      <c r="AF543" s="80">
        <v>49.837760593750005</v>
      </c>
      <c r="AG543" s="80">
        <v>20526.624890625</v>
      </c>
      <c r="AH543" s="80">
        <v>39167.933968750003</v>
      </c>
      <c r="AI543" s="80">
        <v>12361.18647460938</v>
      </c>
      <c r="AJ543" s="80">
        <v>92.208358146485125</v>
      </c>
      <c r="AK543" s="80">
        <v>5936.7655205041501</v>
      </c>
      <c r="AL543" s="80">
        <v>20236.036873046891</v>
      </c>
      <c r="AM543" s="80">
        <v>19195.376892578126</v>
      </c>
      <c r="AN543" s="80">
        <v>4553.9351562500015</v>
      </c>
      <c r="AO543" s="80">
        <v>45269.738307617197</v>
      </c>
      <c r="AP543" s="80">
        <v>650.98237609863304</v>
      </c>
      <c r="AQ543" s="80">
        <v>59043.975603515624</v>
      </c>
      <c r="AR543" s="80">
        <v>49546.527944335918</v>
      </c>
      <c r="AS543" s="80">
        <v>51781.566484374998</v>
      </c>
      <c r="AT543" s="80">
        <v>12143.598698430953</v>
      </c>
      <c r="AU543" s="80">
        <v>50794.145394531268</v>
      </c>
      <c r="AV543" s="80">
        <v>23926.472539062499</v>
      </c>
      <c r="AW543" s="80">
        <v>3321.5607205671031</v>
      </c>
      <c r="AX543" s="80">
        <v>15820.321770019538</v>
      </c>
      <c r="AY543" s="81">
        <v>49424.753017578143</v>
      </c>
    </row>
    <row r="544" spans="1:51" x14ac:dyDescent="0.25">
      <c r="A544" s="78">
        <v>43792</v>
      </c>
      <c r="B544" s="79">
        <v>15</v>
      </c>
      <c r="C544" s="80">
        <v>33162.127363652646</v>
      </c>
      <c r="D544" s="80">
        <v>37229.579472656245</v>
      </c>
      <c r="E544" s="80">
        <v>17677.870820312524</v>
      </c>
      <c r="F544" s="80">
        <v>62778.556824218751</v>
      </c>
      <c r="G544" s="80">
        <v>30567.834467778863</v>
      </c>
      <c r="H544" s="80">
        <v>8656.2982674609375</v>
      </c>
      <c r="I544" s="80">
        <v>35755.74020703126</v>
      </c>
      <c r="J544" s="80">
        <v>122.6047668457031</v>
      </c>
      <c r="K544" s="80">
        <v>18668.966206249996</v>
      </c>
      <c r="L544" s="80">
        <v>7562.832017478373</v>
      </c>
      <c r="M544" s="80">
        <v>31212.764247445946</v>
      </c>
      <c r="N544" s="80">
        <v>16482.063757812499</v>
      </c>
      <c r="O544" s="80">
        <v>50234.608604328132</v>
      </c>
      <c r="P544" s="80">
        <v>3510.3137916662531</v>
      </c>
      <c r="Q544" s="80">
        <v>31.499550342559822</v>
      </c>
      <c r="R544" s="80">
        <v>9358.7091674804815</v>
      </c>
      <c r="S544" s="80">
        <v>43729.985486328122</v>
      </c>
      <c r="T544" s="80">
        <v>18307.767125000002</v>
      </c>
      <c r="U544" s="80">
        <v>8967.3909414062509</v>
      </c>
      <c r="V544" s="80">
        <v>63773.589517968743</v>
      </c>
      <c r="W544" s="80">
        <v>4285.7007568359295</v>
      </c>
      <c r="X544" s="80">
        <v>18304.60713134487</v>
      </c>
      <c r="Y544" s="80">
        <v>11035.628445312501</v>
      </c>
      <c r="Z544" s="80">
        <v>356.96872346801752</v>
      </c>
      <c r="AA544" s="80">
        <v>26608.373741210966</v>
      </c>
      <c r="AB544" s="80">
        <v>22093.426566406237</v>
      </c>
      <c r="AC544" s="80">
        <v>28607.839016190039</v>
      </c>
      <c r="AD544" s="80">
        <v>40365.475351562491</v>
      </c>
      <c r="AE544" s="80">
        <v>7453.1432646484418</v>
      </c>
      <c r="AF544" s="80">
        <v>49.837760593750005</v>
      </c>
      <c r="AG544" s="80">
        <v>21021.96677734375</v>
      </c>
      <c r="AH544" s="80">
        <v>40988.991875000007</v>
      </c>
      <c r="AI544" s="80">
        <v>12257.633203125011</v>
      </c>
      <c r="AJ544" s="80">
        <v>141.44165270898299</v>
      </c>
      <c r="AK544" s="80">
        <v>5635.2390963940425</v>
      </c>
      <c r="AL544" s="80">
        <v>20879.190367187515</v>
      </c>
      <c r="AM544" s="80">
        <v>19076.396636718768</v>
      </c>
      <c r="AN544" s="80">
        <v>4790.8755859374978</v>
      </c>
      <c r="AO544" s="80">
        <v>46246.847725585925</v>
      </c>
      <c r="AP544" s="80">
        <v>615.36264038085994</v>
      </c>
      <c r="AQ544" s="80">
        <v>57559.08465234375</v>
      </c>
      <c r="AR544" s="80">
        <v>49369.717583007769</v>
      </c>
      <c r="AS544" s="80">
        <v>52746.58252539063</v>
      </c>
      <c r="AT544" s="80">
        <v>12538.249852427438</v>
      </c>
      <c r="AU544" s="80">
        <v>50564.18914453125</v>
      </c>
      <c r="AV544" s="80">
        <v>24415.820011718752</v>
      </c>
      <c r="AW544" s="80">
        <v>3254.986466505552</v>
      </c>
      <c r="AX544" s="80">
        <v>16621.731433105469</v>
      </c>
      <c r="AY544" s="81">
        <v>47651.543101562514</v>
      </c>
    </row>
    <row r="545" spans="1:51" x14ac:dyDescent="0.25">
      <c r="A545" s="78">
        <v>43792</v>
      </c>
      <c r="B545" s="79">
        <v>16</v>
      </c>
      <c r="C545" s="80">
        <v>31454.744550162053</v>
      </c>
      <c r="D545" s="80">
        <v>35408.665730468703</v>
      </c>
      <c r="E545" s="80">
        <v>17325.497324218744</v>
      </c>
      <c r="F545" s="80">
        <v>59778.445523437513</v>
      </c>
      <c r="G545" s="80">
        <v>30022.115393599197</v>
      </c>
      <c r="H545" s="80">
        <v>8325.1394806796925</v>
      </c>
      <c r="I545" s="80">
        <v>34072.653406250021</v>
      </c>
      <c r="J545" s="80">
        <v>121.73969268798831</v>
      </c>
      <c r="K545" s="80">
        <v>18077.319114453134</v>
      </c>
      <c r="L545" s="80">
        <v>7653.6989686502293</v>
      </c>
      <c r="M545" s="80">
        <v>29903.580576283333</v>
      </c>
      <c r="N545" s="80">
        <v>16185.002753906252</v>
      </c>
      <c r="O545" s="80">
        <v>48231.632953062486</v>
      </c>
      <c r="P545" s="80">
        <v>3472.8161183251941</v>
      </c>
      <c r="Q545" s="80">
        <v>30.477125644683838</v>
      </c>
      <c r="R545" s="80">
        <v>9187.6970581054666</v>
      </c>
      <c r="S545" s="80">
        <v>42851.651417968758</v>
      </c>
      <c r="T545" s="80">
        <v>17497.914119140616</v>
      </c>
      <c r="U545" s="80">
        <v>8709.9272656250105</v>
      </c>
      <c r="V545" s="80">
        <v>61886.841735937487</v>
      </c>
      <c r="W545" s="80">
        <v>3862.2039794921802</v>
      </c>
      <c r="X545" s="80">
        <v>18264.199981754395</v>
      </c>
      <c r="Y545" s="80">
        <v>10200.287792968749</v>
      </c>
      <c r="Z545" s="80">
        <v>382.53910903320309</v>
      </c>
      <c r="AA545" s="80">
        <v>26279.847771484368</v>
      </c>
      <c r="AB545" s="80">
        <v>20943.424724609391</v>
      </c>
      <c r="AC545" s="80">
        <v>27089.959956336133</v>
      </c>
      <c r="AD545" s="80">
        <v>39118.678757812479</v>
      </c>
      <c r="AE545" s="80">
        <v>5455.5747275390495</v>
      </c>
      <c r="AF545" s="80">
        <v>49.837760593750005</v>
      </c>
      <c r="AG545" s="80">
        <v>20136.556335937501</v>
      </c>
      <c r="AH545" s="80">
        <v>40938.02379296875</v>
      </c>
      <c r="AI545" s="80">
        <v>11850.89047851563</v>
      </c>
      <c r="AJ545" s="80">
        <v>114.83349826953184</v>
      </c>
      <c r="AK545" s="80">
        <v>5220.1307139868159</v>
      </c>
      <c r="AL545" s="80">
        <v>20854.67514257814</v>
      </c>
      <c r="AM545" s="80">
        <v>18470.684441406265</v>
      </c>
      <c r="AN545" s="80">
        <v>5032.1124023437696</v>
      </c>
      <c r="AO545" s="80">
        <v>45598.195160156247</v>
      </c>
      <c r="AP545" s="80">
        <v>592.37918090820403</v>
      </c>
      <c r="AQ545" s="80">
        <v>54433.577880859353</v>
      </c>
      <c r="AR545" s="80">
        <v>47665.151756835949</v>
      </c>
      <c r="AS545" s="80">
        <v>51964.98030859376</v>
      </c>
      <c r="AT545" s="80">
        <v>12245.859584654265</v>
      </c>
      <c r="AU545" s="80">
        <v>48454.173597656227</v>
      </c>
      <c r="AV545" s="80">
        <v>23327.365296874999</v>
      </c>
      <c r="AW545" s="80">
        <v>2573.8230273905938</v>
      </c>
      <c r="AX545" s="80">
        <v>32287.05676757812</v>
      </c>
      <c r="AY545" s="81">
        <v>45457.422179687506</v>
      </c>
    </row>
    <row r="546" spans="1:51" x14ac:dyDescent="0.25">
      <c r="A546" s="78">
        <v>43792</v>
      </c>
      <c r="B546" s="79">
        <v>17</v>
      </c>
      <c r="C546" s="80">
        <v>30238.012559595609</v>
      </c>
      <c r="D546" s="80">
        <v>34706.226468749977</v>
      </c>
      <c r="E546" s="80">
        <v>16846.780556640635</v>
      </c>
      <c r="F546" s="80">
        <v>57117.676281250016</v>
      </c>
      <c r="G546" s="80">
        <v>28167.044915361883</v>
      </c>
      <c r="H546" s="80">
        <v>8286.4800583437336</v>
      </c>
      <c r="I546" s="80">
        <v>31975.509451171896</v>
      </c>
      <c r="J546" s="80">
        <v>129.3361682891846</v>
      </c>
      <c r="K546" s="80">
        <v>17376.550970656277</v>
      </c>
      <c r="L546" s="80">
        <v>7335.17801454868</v>
      </c>
      <c r="M546" s="80">
        <v>29187.412820300047</v>
      </c>
      <c r="N546" s="80">
        <v>16076.536996093746</v>
      </c>
      <c r="O546" s="80">
        <v>45639.243443421889</v>
      </c>
      <c r="P546" s="80">
        <v>3535.2510636413595</v>
      </c>
      <c r="Q546" s="80">
        <v>29.693817138671871</v>
      </c>
      <c r="R546" s="80">
        <v>8994.3711059570305</v>
      </c>
      <c r="S546" s="80">
        <v>41338.822724609374</v>
      </c>
      <c r="T546" s="80">
        <v>16887.66392578126</v>
      </c>
      <c r="U546" s="80">
        <v>8424.1349199218803</v>
      </c>
      <c r="V546" s="80">
        <v>58222.69368046875</v>
      </c>
      <c r="W546" s="80">
        <v>3762.7962402343801</v>
      </c>
      <c r="X546" s="80">
        <v>16744.829048232932</v>
      </c>
      <c r="Y546" s="80">
        <v>9353.412925781251</v>
      </c>
      <c r="Z546" s="80">
        <v>361.74924457397452</v>
      </c>
      <c r="AA546" s="80">
        <v>25701.00653613282</v>
      </c>
      <c r="AB546" s="80">
        <v>19645.231052734391</v>
      </c>
      <c r="AC546" s="80">
        <v>26290.814545231555</v>
      </c>
      <c r="AD546" s="80">
        <v>37835.071414062491</v>
      </c>
      <c r="AE546" s="80">
        <v>5928.8249892578133</v>
      </c>
      <c r="AF546" s="80">
        <v>49.837760593750005</v>
      </c>
      <c r="AG546" s="80">
        <v>19337.145070312501</v>
      </c>
      <c r="AH546" s="80">
        <v>39855.492343750011</v>
      </c>
      <c r="AI546" s="80">
        <v>11387.203125000011</v>
      </c>
      <c r="AJ546" s="80">
        <v>91.749123636718878</v>
      </c>
      <c r="AK546" s="80">
        <v>4655.9534179840084</v>
      </c>
      <c r="AL546" s="80">
        <v>20214.579802734392</v>
      </c>
      <c r="AM546" s="80">
        <v>18178.808400390615</v>
      </c>
      <c r="AN546" s="80">
        <v>4648.1732421875004</v>
      </c>
      <c r="AO546" s="80">
        <v>44067.512057617205</v>
      </c>
      <c r="AP546" s="80">
        <v>558.60443115234295</v>
      </c>
      <c r="AQ546" s="80">
        <v>51440.045741210946</v>
      </c>
      <c r="AR546" s="80">
        <v>45779.116875976535</v>
      </c>
      <c r="AS546" s="80">
        <v>50314.054371093727</v>
      </c>
      <c r="AT546" s="80">
        <v>12622.897631818889</v>
      </c>
      <c r="AU546" s="80">
        <v>46542.583898437515</v>
      </c>
      <c r="AV546" s="80">
        <v>22689.25322656249</v>
      </c>
      <c r="AW546" s="80">
        <v>2322.9159295959512</v>
      </c>
      <c r="AX546" s="80">
        <v>34352.498044433596</v>
      </c>
      <c r="AY546" s="81">
        <v>43298.706326171858</v>
      </c>
    </row>
    <row r="547" spans="1:51" x14ac:dyDescent="0.25">
      <c r="A547" s="78">
        <v>43792</v>
      </c>
      <c r="B547" s="79">
        <v>18</v>
      </c>
      <c r="C547" s="80">
        <v>29031.331985732242</v>
      </c>
      <c r="D547" s="80">
        <v>34244.997550781234</v>
      </c>
      <c r="E547" s="80">
        <v>15936.085117187511</v>
      </c>
      <c r="F547" s="80">
        <v>55457.031937500004</v>
      </c>
      <c r="G547" s="80">
        <v>27630.918877817945</v>
      </c>
      <c r="H547" s="80">
        <v>7754.6066025234431</v>
      </c>
      <c r="I547" s="80">
        <v>30357.657609375015</v>
      </c>
      <c r="J547" s="80">
        <v>128.6255607604981</v>
      </c>
      <c r="K547" s="80">
        <v>16747.146194500008</v>
      </c>
      <c r="L547" s="80">
        <v>7454.1821493142943</v>
      </c>
      <c r="M547" s="80">
        <v>28067.336261422282</v>
      </c>
      <c r="N547" s="80">
        <v>15510.541710937498</v>
      </c>
      <c r="O547" s="80">
        <v>43593.505583593775</v>
      </c>
      <c r="P547" s="80">
        <v>3356.928499217529</v>
      </c>
      <c r="Q547" s="80">
        <v>29.923935413360599</v>
      </c>
      <c r="R547" s="80">
        <v>8774.7295166015701</v>
      </c>
      <c r="S547" s="80">
        <v>40144.468953125004</v>
      </c>
      <c r="T547" s="80">
        <v>16246.825560546889</v>
      </c>
      <c r="U547" s="80">
        <v>7907.1636601562404</v>
      </c>
      <c r="V547" s="80">
        <v>55903.82176562502</v>
      </c>
      <c r="W547" s="80">
        <v>3780.9541503906398</v>
      </c>
      <c r="X547" s="80">
        <v>16699.230517053125</v>
      </c>
      <c r="Y547" s="80">
        <v>8825.8766093749964</v>
      </c>
      <c r="Z547" s="80">
        <v>365.57815304565423</v>
      </c>
      <c r="AA547" s="80">
        <v>24975.939661132794</v>
      </c>
      <c r="AB547" s="80">
        <v>18796.798656249997</v>
      </c>
      <c r="AC547" s="80">
        <v>24880.935300190209</v>
      </c>
      <c r="AD547" s="80">
        <v>36907.645453124998</v>
      </c>
      <c r="AE547" s="80">
        <v>5975.2280029296826</v>
      </c>
      <c r="AF547" s="80">
        <v>49.837760593750005</v>
      </c>
      <c r="AG547" s="80">
        <v>18724.94187109375</v>
      </c>
      <c r="AH547" s="80">
        <v>39581.386570312505</v>
      </c>
      <c r="AI547" s="80">
        <v>10979.115185546871</v>
      </c>
      <c r="AJ547" s="80">
        <v>74.105458714843905</v>
      </c>
      <c r="AK547" s="80">
        <v>4604.5603653619401</v>
      </c>
      <c r="AL547" s="80">
        <v>19669.885410156261</v>
      </c>
      <c r="AM547" s="80">
        <v>17717.18856250001</v>
      </c>
      <c r="AN547" s="80">
        <v>4542.0483398437618</v>
      </c>
      <c r="AO547" s="80">
        <v>43306.526808593764</v>
      </c>
      <c r="AP547" s="80">
        <v>514.58249664306607</v>
      </c>
      <c r="AQ547" s="80">
        <v>47790.40872460937</v>
      </c>
      <c r="AR547" s="80">
        <v>43925.587287109389</v>
      </c>
      <c r="AS547" s="80">
        <v>49085.361994140629</v>
      </c>
      <c r="AT547" s="80">
        <v>11399.804297325685</v>
      </c>
      <c r="AU547" s="80">
        <v>46490.233517578126</v>
      </c>
      <c r="AV547" s="80">
        <v>22842.577535156255</v>
      </c>
      <c r="AW547" s="80">
        <v>2001.8193275366257</v>
      </c>
      <c r="AX547" s="80">
        <v>33848.408588867198</v>
      </c>
      <c r="AY547" s="81">
        <v>41600.013925781241</v>
      </c>
    </row>
    <row r="548" spans="1:51" x14ac:dyDescent="0.25">
      <c r="A548" s="78">
        <v>43792</v>
      </c>
      <c r="B548" s="79">
        <v>19</v>
      </c>
      <c r="C548" s="80">
        <v>28280.489387608031</v>
      </c>
      <c r="D548" s="80">
        <v>33488.043863281237</v>
      </c>
      <c r="E548" s="80">
        <v>15771.281181640643</v>
      </c>
      <c r="F548" s="80">
        <v>54151.017035156241</v>
      </c>
      <c r="G548" s="80">
        <v>27403.521241709539</v>
      </c>
      <c r="H548" s="80">
        <v>6963.6736067109387</v>
      </c>
      <c r="I548" s="80">
        <v>29059.598264648423</v>
      </c>
      <c r="J548" s="80">
        <v>135.10937881469732</v>
      </c>
      <c r="K548" s="80">
        <v>16307.136305484386</v>
      </c>
      <c r="L548" s="80">
        <v>6249.367979392443</v>
      </c>
      <c r="M548" s="80">
        <v>27636.438366903651</v>
      </c>
      <c r="N548" s="80">
        <v>14667.55547265625</v>
      </c>
      <c r="O548" s="80">
        <v>42396.933539203128</v>
      </c>
      <c r="P548" s="80">
        <v>3397.6306961804194</v>
      </c>
      <c r="Q548" s="80">
        <v>30.07584810256958</v>
      </c>
      <c r="R548" s="80">
        <v>8468.4864135742137</v>
      </c>
      <c r="S548" s="80">
        <v>39487.527162109378</v>
      </c>
      <c r="T548" s="80">
        <v>15441.94513671875</v>
      </c>
      <c r="U548" s="80">
        <v>7145.96040917969</v>
      </c>
      <c r="V548" s="80">
        <v>55231.924869531264</v>
      </c>
      <c r="W548" s="80">
        <v>3674.3376708984351</v>
      </c>
      <c r="X548" s="80">
        <v>16145.765753254838</v>
      </c>
      <c r="Y548" s="80">
        <v>7554.811175781263</v>
      </c>
      <c r="Z548" s="80">
        <v>357.06016204833981</v>
      </c>
      <c r="AA548" s="80">
        <v>24760.679398437496</v>
      </c>
      <c r="AB548" s="80">
        <v>18047.748968750006</v>
      </c>
      <c r="AC548" s="80">
        <v>24053.046335368424</v>
      </c>
      <c r="AD548" s="80">
        <v>36683.36521874999</v>
      </c>
      <c r="AE548" s="80">
        <v>6596.8570156250016</v>
      </c>
      <c r="AF548" s="80">
        <v>49.837760593750005</v>
      </c>
      <c r="AG548" s="80">
        <v>18688.908640624999</v>
      </c>
      <c r="AH548" s="80">
        <v>39982.494874999997</v>
      </c>
      <c r="AI548" s="80">
        <v>10799.67973632814</v>
      </c>
      <c r="AJ548" s="80">
        <v>68.84686096679701</v>
      </c>
      <c r="AK548" s="80">
        <v>4540.1941131505055</v>
      </c>
      <c r="AL548" s="80">
        <v>19534.400230468756</v>
      </c>
      <c r="AM548" s="80">
        <v>17564.141263671878</v>
      </c>
      <c r="AN548" s="80">
        <v>4432.4791503906399</v>
      </c>
      <c r="AO548" s="80">
        <v>42743.256860351546</v>
      </c>
      <c r="AP548" s="80">
        <v>552.11158752441395</v>
      </c>
      <c r="AQ548" s="80">
        <v>46066.797574218763</v>
      </c>
      <c r="AR548" s="80">
        <v>42477.126925781267</v>
      </c>
      <c r="AS548" s="80">
        <v>48523.594699218753</v>
      </c>
      <c r="AT548" s="80">
        <v>11592.264652690115</v>
      </c>
      <c r="AU548" s="80">
        <v>45849.689998046895</v>
      </c>
      <c r="AV548" s="80">
        <v>23759.258218750008</v>
      </c>
      <c r="AW548" s="80">
        <v>1783.8435717907594</v>
      </c>
      <c r="AX548" s="80">
        <v>33854.992392578126</v>
      </c>
      <c r="AY548" s="81">
        <v>40709.673826171886</v>
      </c>
    </row>
    <row r="549" spans="1:51" x14ac:dyDescent="0.25">
      <c r="A549" s="78">
        <v>43792</v>
      </c>
      <c r="B549" s="79">
        <v>20</v>
      </c>
      <c r="C549" s="80">
        <v>28573.367145094082</v>
      </c>
      <c r="D549" s="80">
        <v>33156.194207031229</v>
      </c>
      <c r="E549" s="80">
        <v>15635.696611328125</v>
      </c>
      <c r="F549" s="80">
        <v>53001.369679687508</v>
      </c>
      <c r="G549" s="80">
        <v>26934.321031023512</v>
      </c>
      <c r="H549" s="80">
        <v>6343.7625417421941</v>
      </c>
      <c r="I549" s="80">
        <v>27675.28284375001</v>
      </c>
      <c r="J549" s="80">
        <v>137.03556442260739</v>
      </c>
      <c r="K549" s="80">
        <v>16428.27003225001</v>
      </c>
      <c r="L549" s="80">
        <v>7133.2987332986786</v>
      </c>
      <c r="M549" s="80">
        <v>27501.586679519485</v>
      </c>
      <c r="N549" s="80">
        <v>13838.10497265626</v>
      </c>
      <c r="O549" s="80">
        <v>41601.39662332811</v>
      </c>
      <c r="P549" s="80">
        <v>3172.1318934262076</v>
      </c>
      <c r="Q549" s="80">
        <v>30.038639545440681</v>
      </c>
      <c r="R549" s="80">
        <v>5340.0221435546873</v>
      </c>
      <c r="S549" s="80">
        <v>39879.479408203129</v>
      </c>
      <c r="T549" s="80">
        <v>15121.76066015624</v>
      </c>
      <c r="U549" s="80">
        <v>6461.5366220703099</v>
      </c>
      <c r="V549" s="80">
        <v>55231.74944140626</v>
      </c>
      <c r="W549" s="80">
        <v>3535.9941040039062</v>
      </c>
      <c r="X549" s="80">
        <v>15276.345631123078</v>
      </c>
      <c r="Y549" s="80">
        <v>7794.9393984374974</v>
      </c>
      <c r="Z549" s="80">
        <v>385.34536144409179</v>
      </c>
      <c r="AA549" s="80">
        <v>24759.18557128905</v>
      </c>
      <c r="AB549" s="80">
        <v>17358.364945312511</v>
      </c>
      <c r="AC549" s="80">
        <v>23215.646452332083</v>
      </c>
      <c r="AD549" s="80">
        <v>36673.900542968746</v>
      </c>
      <c r="AE549" s="80">
        <v>6966.9192343750155</v>
      </c>
      <c r="AF549" s="80">
        <v>49.837760593750005</v>
      </c>
      <c r="AG549" s="80">
        <v>18967.892054687502</v>
      </c>
      <c r="AH549" s="80">
        <v>40111.036257812499</v>
      </c>
      <c r="AI549" s="80">
        <v>10791.86391601562</v>
      </c>
      <c r="AJ549" s="80">
        <v>66.094555621093662</v>
      </c>
      <c r="AK549" s="80">
        <v>4664.1015720468076</v>
      </c>
      <c r="AL549" s="80">
        <v>20055.409267578139</v>
      </c>
      <c r="AM549" s="80">
        <v>17731.834810546872</v>
      </c>
      <c r="AN549" s="80">
        <v>4467.0560546875095</v>
      </c>
      <c r="AO549" s="80">
        <v>42114.109372070299</v>
      </c>
      <c r="AP549" s="80">
        <v>344.79368078613197</v>
      </c>
      <c r="AQ549" s="80">
        <v>44545.44969628907</v>
      </c>
      <c r="AR549" s="80">
        <v>41966.443405273429</v>
      </c>
      <c r="AS549" s="80">
        <v>48844.449884765614</v>
      </c>
      <c r="AT549" s="80">
        <v>9929.0009192194066</v>
      </c>
      <c r="AU549" s="80">
        <v>45975.132181640605</v>
      </c>
      <c r="AV549" s="80">
        <v>25192.685015624997</v>
      </c>
      <c r="AW549" s="80">
        <v>1975.5649049212625</v>
      </c>
      <c r="AX549" s="80">
        <v>36707.023095703102</v>
      </c>
      <c r="AY549" s="81">
        <v>40627.727763671857</v>
      </c>
    </row>
    <row r="550" spans="1:51" x14ac:dyDescent="0.25">
      <c r="A550" s="78">
        <v>43792</v>
      </c>
      <c r="B550" s="79">
        <v>21</v>
      </c>
      <c r="C550" s="80">
        <v>29850.017521706264</v>
      </c>
      <c r="D550" s="80">
        <v>34192.315664062502</v>
      </c>
      <c r="E550" s="80">
        <v>15644.765830078124</v>
      </c>
      <c r="F550" s="80">
        <v>53379.622132812503</v>
      </c>
      <c r="G550" s="80">
        <v>27483.089842917412</v>
      </c>
      <c r="H550" s="80">
        <v>6093.1411320312491</v>
      </c>
      <c r="I550" s="80">
        <v>26997.358568847656</v>
      </c>
      <c r="J550" s="80">
        <v>145.93444824218739</v>
      </c>
      <c r="K550" s="80">
        <v>16889.801976171872</v>
      </c>
      <c r="L550" s="80">
        <v>6668.9801454080489</v>
      </c>
      <c r="M550" s="80">
        <v>28095.405109272993</v>
      </c>
      <c r="N550" s="80">
        <v>13421.463595703124</v>
      </c>
      <c r="O550" s="80">
        <v>42394.564183265626</v>
      </c>
      <c r="P550" s="80">
        <v>3125.273893844505</v>
      </c>
      <c r="Q550" s="80">
        <v>30.3550705909729</v>
      </c>
      <c r="R550" s="80">
        <v>5660.1029907226566</v>
      </c>
      <c r="S550" s="80">
        <v>41970.777472656264</v>
      </c>
      <c r="T550" s="80">
        <v>15036.941126953121</v>
      </c>
      <c r="U550" s="80">
        <v>6591.9613749999899</v>
      </c>
      <c r="V550" s="80">
        <v>58075.238624218735</v>
      </c>
      <c r="W550" s="80">
        <v>3818.0644775390701</v>
      </c>
      <c r="X550" s="80">
        <v>16129.542355424888</v>
      </c>
      <c r="Y550" s="80">
        <v>8585.0544687500005</v>
      </c>
      <c r="Z550" s="80">
        <v>378.03773490600588</v>
      </c>
      <c r="AA550" s="80">
        <v>26130.436669921877</v>
      </c>
      <c r="AB550" s="80">
        <v>17275.495062500002</v>
      </c>
      <c r="AC550" s="80">
        <v>24317.645497168131</v>
      </c>
      <c r="AD550" s="80">
        <v>35839.284007812494</v>
      </c>
      <c r="AE550" s="80">
        <v>7301.4201621093571</v>
      </c>
      <c r="AF550" s="80">
        <v>49.837760593750005</v>
      </c>
      <c r="AG550" s="80">
        <v>20341.11869921875</v>
      </c>
      <c r="AH550" s="80">
        <v>42880.065300781258</v>
      </c>
      <c r="AI550" s="80">
        <v>10792.114648437509</v>
      </c>
      <c r="AJ550" s="80">
        <v>60.912108513670944</v>
      </c>
      <c r="AK550" s="80">
        <v>4679.0480372870088</v>
      </c>
      <c r="AL550" s="80">
        <v>21238.977449218764</v>
      </c>
      <c r="AM550" s="80">
        <v>18601.092957031262</v>
      </c>
      <c r="AN550" s="80">
        <v>4566.7349121093794</v>
      </c>
      <c r="AO550" s="80">
        <v>43675.708478027351</v>
      </c>
      <c r="AP550" s="80">
        <v>197.88939709472598</v>
      </c>
      <c r="AQ550" s="80">
        <v>43649.830506835926</v>
      </c>
      <c r="AR550" s="80">
        <v>43100.634281249986</v>
      </c>
      <c r="AS550" s="80">
        <v>51932.606853515637</v>
      </c>
      <c r="AT550" s="80">
        <v>11982.71436084987</v>
      </c>
      <c r="AU550" s="80">
        <v>47681.651056640636</v>
      </c>
      <c r="AV550" s="80">
        <v>26755.698375000004</v>
      </c>
      <c r="AW550" s="80">
        <v>2465.7615347131546</v>
      </c>
      <c r="AX550" s="80">
        <v>40692.638598632795</v>
      </c>
      <c r="AY550" s="81">
        <v>40135.448976562489</v>
      </c>
    </row>
    <row r="551" spans="1:51" x14ac:dyDescent="0.25">
      <c r="A551" s="78">
        <v>43792</v>
      </c>
      <c r="B551" s="79">
        <v>22</v>
      </c>
      <c r="C551" s="80">
        <v>33010.877753368295</v>
      </c>
      <c r="D551" s="80">
        <v>38570.987425781226</v>
      </c>
      <c r="E551" s="80">
        <v>18239.735361328138</v>
      </c>
      <c r="F551" s="80">
        <v>57988.316523437519</v>
      </c>
      <c r="G551" s="80">
        <v>33626.779332681203</v>
      </c>
      <c r="H551" s="80">
        <v>4613.4789010859486</v>
      </c>
      <c r="I551" s="80">
        <v>27311.918890624991</v>
      </c>
      <c r="J551" s="80">
        <v>149.7232780456543</v>
      </c>
      <c r="K551" s="80">
        <v>18691.599443906249</v>
      </c>
      <c r="L551" s="80">
        <v>7478.2485790017918</v>
      </c>
      <c r="M551" s="80">
        <v>30225.978073538165</v>
      </c>
      <c r="N551" s="80">
        <v>15903.874371093752</v>
      </c>
      <c r="O551" s="80">
        <v>45217.36945975</v>
      </c>
      <c r="P551" s="80">
        <v>3184.6734454801344</v>
      </c>
      <c r="Q551" s="80">
        <v>29.907372951507561</v>
      </c>
      <c r="R551" s="80">
        <v>7070.3405883789046</v>
      </c>
      <c r="S551" s="80">
        <v>48463.978507812513</v>
      </c>
      <c r="T551" s="80">
        <v>17478.198252929698</v>
      </c>
      <c r="U551" s="80">
        <v>8806.4364472656307</v>
      </c>
      <c r="V551" s="80">
        <v>69152.839463281241</v>
      </c>
      <c r="W551" s="80">
        <v>4203.8863281250005</v>
      </c>
      <c r="X551" s="80">
        <v>17821.245027531018</v>
      </c>
      <c r="Y551" s="80">
        <v>10246.345992187496</v>
      </c>
      <c r="Z551" s="80">
        <v>395.15371635131845</v>
      </c>
      <c r="AA551" s="80">
        <v>29609.834128906256</v>
      </c>
      <c r="AB551" s="80">
        <v>17542.838966796884</v>
      </c>
      <c r="AC551" s="80">
        <v>27693.122075458221</v>
      </c>
      <c r="AD551" s="80">
        <v>42720.56371484376</v>
      </c>
      <c r="AE551" s="80">
        <v>9275.4160234374831</v>
      </c>
      <c r="AF551" s="80">
        <v>49.837760593750005</v>
      </c>
      <c r="AG551" s="80">
        <v>24017.469464843751</v>
      </c>
      <c r="AH551" s="80">
        <v>50792.145101562521</v>
      </c>
      <c r="AI551" s="80">
        <v>11680.772460937489</v>
      </c>
      <c r="AJ551" s="80">
        <v>74.610840886718051</v>
      </c>
      <c r="AK551" s="80">
        <v>4910.7756011962792</v>
      </c>
      <c r="AL551" s="80">
        <v>24637.85248242188</v>
      </c>
      <c r="AM551" s="80">
        <v>21674.541128906265</v>
      </c>
      <c r="AN551" s="80">
        <v>5275.6084960937515</v>
      </c>
      <c r="AO551" s="80">
        <v>48463.415514160159</v>
      </c>
      <c r="AP551" s="80">
        <v>320.99482360839897</v>
      </c>
      <c r="AQ551" s="80">
        <v>44206.918293945309</v>
      </c>
      <c r="AR551" s="80">
        <v>48807.972575195286</v>
      </c>
      <c r="AS551" s="80">
        <v>58851.761056640637</v>
      </c>
      <c r="AT551" s="80">
        <v>12142.288731492412</v>
      </c>
      <c r="AU551" s="80">
        <v>52663.372830078159</v>
      </c>
      <c r="AV551" s="80">
        <v>31504.2664453125</v>
      </c>
      <c r="AW551" s="80">
        <v>3590.2091655346649</v>
      </c>
      <c r="AX551" s="80">
        <v>48790.410546874977</v>
      </c>
      <c r="AY551" s="81">
        <v>40901.719621093762</v>
      </c>
    </row>
    <row r="552" spans="1:51" x14ac:dyDescent="0.25">
      <c r="A552" s="78">
        <v>43792</v>
      </c>
      <c r="B552" s="79">
        <v>23</v>
      </c>
      <c r="C552" s="80">
        <v>30898.749203950749</v>
      </c>
      <c r="D552" s="80">
        <v>36975.669499999982</v>
      </c>
      <c r="E552" s="80">
        <v>18162.516923828134</v>
      </c>
      <c r="F552" s="80">
        <v>55279.434718749995</v>
      </c>
      <c r="G552" s="80">
        <v>31101.535649087487</v>
      </c>
      <c r="H552" s="80">
        <v>3805.4989786406195</v>
      </c>
      <c r="I552" s="80">
        <v>25982.177904296856</v>
      </c>
      <c r="J552" s="80">
        <v>137.6617431640625</v>
      </c>
      <c r="K552" s="80">
        <v>18187.088053781259</v>
      </c>
      <c r="L552" s="80">
        <v>7224.1913524392976</v>
      </c>
      <c r="M552" s="80">
        <v>29382.13554119589</v>
      </c>
      <c r="N552" s="80">
        <v>15551.608289062502</v>
      </c>
      <c r="O552" s="80">
        <v>42860.656561601572</v>
      </c>
      <c r="P552" s="80">
        <v>3429.7181847856095</v>
      </c>
      <c r="Q552" s="80">
        <v>29.599357604980472</v>
      </c>
      <c r="R552" s="80">
        <v>6886.3313354492138</v>
      </c>
      <c r="S552" s="80">
        <v>47333.269269531251</v>
      </c>
      <c r="T552" s="80">
        <v>16836.615268554691</v>
      </c>
      <c r="U552" s="80">
        <v>8478.9698867187508</v>
      </c>
      <c r="V552" s="80">
        <v>67331.355039843751</v>
      </c>
      <c r="W552" s="80">
        <v>3694.4119018554702</v>
      </c>
      <c r="X552" s="80">
        <v>16590.695917129422</v>
      </c>
      <c r="Y552" s="80">
        <v>10061.217839843752</v>
      </c>
      <c r="Z552" s="80">
        <v>411.35246619262693</v>
      </c>
      <c r="AA552" s="80">
        <v>28838.194426757815</v>
      </c>
      <c r="AB552" s="80">
        <v>16808.917210937518</v>
      </c>
      <c r="AC552" s="80">
        <v>26023.602018617712</v>
      </c>
      <c r="AD552" s="80">
        <v>41293.487652343756</v>
      </c>
      <c r="AE552" s="80">
        <v>9761.6320830078239</v>
      </c>
      <c r="AF552" s="80">
        <v>49.837760593750005</v>
      </c>
      <c r="AG552" s="80">
        <v>23897.04569921875</v>
      </c>
      <c r="AH552" s="80">
        <v>50461.950324218742</v>
      </c>
      <c r="AI552" s="80">
        <v>11028.4248046875</v>
      </c>
      <c r="AJ552" s="80">
        <v>79.647079751953015</v>
      </c>
      <c r="AK552" s="80">
        <v>4713.6761734008796</v>
      </c>
      <c r="AL552" s="80">
        <v>24455.316058593758</v>
      </c>
      <c r="AM552" s="80">
        <v>21179.124322265634</v>
      </c>
      <c r="AN552" s="80">
        <v>5355.0073730468794</v>
      </c>
      <c r="AO552" s="80">
        <v>46770.847206542981</v>
      </c>
      <c r="AP552" s="80">
        <v>319.30247875976693</v>
      </c>
      <c r="AQ552" s="80">
        <v>42424.988731445323</v>
      </c>
      <c r="AR552" s="80">
        <v>47249.046977539052</v>
      </c>
      <c r="AS552" s="80">
        <v>57517.847136718752</v>
      </c>
      <c r="AT552" s="80">
        <v>11879.917078736202</v>
      </c>
      <c r="AU552" s="80">
        <v>50440.378351562511</v>
      </c>
      <c r="AV552" s="80">
        <v>29720.318808593747</v>
      </c>
      <c r="AW552" s="80">
        <v>3522.4977393316535</v>
      </c>
      <c r="AX552" s="80">
        <v>47873.825505371082</v>
      </c>
      <c r="AY552" s="81">
        <v>39394.312636718794</v>
      </c>
    </row>
    <row r="553" spans="1:51" x14ac:dyDescent="0.25">
      <c r="A553" s="78">
        <v>43792</v>
      </c>
      <c r="B553" s="79">
        <v>24</v>
      </c>
      <c r="C553" s="80">
        <v>28204.674956926687</v>
      </c>
      <c r="D553" s="80">
        <v>34059.804867187515</v>
      </c>
      <c r="E553" s="80">
        <v>16471.609296874994</v>
      </c>
      <c r="F553" s="80">
        <v>50198.19474609373</v>
      </c>
      <c r="G553" s="80">
        <v>27942.082840493731</v>
      </c>
      <c r="H553" s="80">
        <v>3252.1143858281298</v>
      </c>
      <c r="I553" s="80">
        <v>24129.210899902329</v>
      </c>
      <c r="J553" s="80">
        <v>126.5775547027589</v>
      </c>
      <c r="K553" s="80">
        <v>16862.41583264064</v>
      </c>
      <c r="L553" s="80">
        <v>6658.2585565408672</v>
      </c>
      <c r="M553" s="80">
        <v>28061.783340072023</v>
      </c>
      <c r="N553" s="80">
        <v>14396.554375000009</v>
      </c>
      <c r="O553" s="80">
        <v>39404.251847742184</v>
      </c>
      <c r="P553" s="80">
        <v>3232.3120419314123</v>
      </c>
      <c r="Q553" s="80">
        <v>31.084795475006096</v>
      </c>
      <c r="R553" s="80">
        <v>6328.2397827148407</v>
      </c>
      <c r="S553" s="80">
        <v>43671.693210937505</v>
      </c>
      <c r="T553" s="80">
        <v>15449.95852050782</v>
      </c>
      <c r="U553" s="80">
        <v>7727.7950439453198</v>
      </c>
      <c r="V553" s="80">
        <v>62496.371852343742</v>
      </c>
      <c r="W553" s="80">
        <v>3523.4089477539064</v>
      </c>
      <c r="X553" s="80">
        <v>15526.925944077006</v>
      </c>
      <c r="Y553" s="80">
        <v>9040.9079882812457</v>
      </c>
      <c r="Z553" s="80">
        <v>386.20791998291014</v>
      </c>
      <c r="AA553" s="80">
        <v>26192.871058593752</v>
      </c>
      <c r="AB553" s="80">
        <v>15824.919580078131</v>
      </c>
      <c r="AC553" s="80">
        <v>24311.323212878258</v>
      </c>
      <c r="AD553" s="80">
        <v>37852.6591328125</v>
      </c>
      <c r="AE553" s="80">
        <v>8540.0608339843493</v>
      </c>
      <c r="AF553" s="80">
        <v>49.837760593750005</v>
      </c>
      <c r="AG553" s="80">
        <v>22142.282488281249</v>
      </c>
      <c r="AH553" s="80">
        <v>43324.620582031253</v>
      </c>
      <c r="AI553" s="80">
        <v>10273.99477539064</v>
      </c>
      <c r="AJ553" s="80">
        <v>67.454538572265903</v>
      </c>
      <c r="AK553" s="80">
        <v>4590.3615676879908</v>
      </c>
      <c r="AL553" s="80">
        <v>22749.511509765645</v>
      </c>
      <c r="AM553" s="80">
        <v>19754.79236230467</v>
      </c>
      <c r="AN553" s="80">
        <v>4842.1960449218714</v>
      </c>
      <c r="AO553" s="80">
        <v>43554.375224609372</v>
      </c>
      <c r="AP553" s="80">
        <v>285.40977917480393</v>
      </c>
      <c r="AQ553" s="80">
        <v>40020.609647460922</v>
      </c>
      <c r="AR553" s="80">
        <v>43644.769298828141</v>
      </c>
      <c r="AS553" s="80">
        <v>53085.369574218748</v>
      </c>
      <c r="AT553" s="80">
        <v>10955.053712456709</v>
      </c>
      <c r="AU553" s="80">
        <v>46199.257740234396</v>
      </c>
      <c r="AV553" s="80">
        <v>26820.576222656247</v>
      </c>
      <c r="AW553" s="80">
        <v>4328.2113879104572</v>
      </c>
      <c r="AX553" s="80">
        <v>44131.631403808591</v>
      </c>
      <c r="AY553" s="81">
        <v>36272.624582031211</v>
      </c>
    </row>
    <row r="554" spans="1:51" x14ac:dyDescent="0.25">
      <c r="A554" s="78">
        <v>43793</v>
      </c>
      <c r="B554" s="79">
        <v>1</v>
      </c>
      <c r="C554" s="80">
        <v>25796.546106124046</v>
      </c>
      <c r="D554" s="80">
        <v>30632.786796875007</v>
      </c>
      <c r="E554" s="80">
        <v>14592.819560546868</v>
      </c>
      <c r="F554" s="80">
        <v>45439.653035156261</v>
      </c>
      <c r="G554" s="80">
        <v>23556.535010415617</v>
      </c>
      <c r="H554" s="80">
        <v>3188.1745534609386</v>
      </c>
      <c r="I554" s="80">
        <v>22158.213988281259</v>
      </c>
      <c r="J554" s="80">
        <v>113.8728656768799</v>
      </c>
      <c r="K554" s="80">
        <v>15179.420463820297</v>
      </c>
      <c r="L554" s="80">
        <v>6443.6139354471179</v>
      </c>
      <c r="M554" s="80">
        <v>26616.127421575864</v>
      </c>
      <c r="N554" s="80">
        <v>13044.1205703125</v>
      </c>
      <c r="O554" s="80">
        <v>35963.306943546864</v>
      </c>
      <c r="P554" s="80">
        <v>3118.3436325552861</v>
      </c>
      <c r="Q554" s="80">
        <v>30.429281711578369</v>
      </c>
      <c r="R554" s="80">
        <v>5669.9189086914057</v>
      </c>
      <c r="S554" s="80">
        <v>38936.867568359383</v>
      </c>
      <c r="T554" s="80">
        <v>14240.491169921879</v>
      </c>
      <c r="U554" s="80">
        <v>6981.2912880859394</v>
      </c>
      <c r="V554" s="80">
        <v>56641.797521874993</v>
      </c>
      <c r="W554" s="80">
        <v>3171.011486816406</v>
      </c>
      <c r="X554" s="80">
        <v>15135.834845122363</v>
      </c>
      <c r="Y554" s="80">
        <v>8491.255765625001</v>
      </c>
      <c r="Z554" s="80">
        <v>406.46390318603522</v>
      </c>
      <c r="AA554" s="80">
        <v>23599.182110351576</v>
      </c>
      <c r="AB554" s="80">
        <v>15018.320546875009</v>
      </c>
      <c r="AC554" s="80">
        <v>22173.885041059864</v>
      </c>
      <c r="AD554" s="80">
        <v>33816.104609375019</v>
      </c>
      <c r="AE554" s="80">
        <v>7850.1188066406457</v>
      </c>
      <c r="AF554" s="80">
        <v>49.837760593750005</v>
      </c>
      <c r="AG554" s="80">
        <v>19847.870148437501</v>
      </c>
      <c r="AH554" s="80">
        <v>37737.869312499992</v>
      </c>
      <c r="AI554" s="80">
        <v>9447.1272949218692</v>
      </c>
      <c r="AJ554" s="80">
        <v>57.060168115234205</v>
      </c>
      <c r="AK554" s="80">
        <v>4361.7948120117162</v>
      </c>
      <c r="AL554" s="80">
        <v>20396.888472656268</v>
      </c>
      <c r="AM554" s="80">
        <v>17701.281314453125</v>
      </c>
      <c r="AN554" s="80">
        <v>4082.3469726562407</v>
      </c>
      <c r="AO554" s="80">
        <v>39589.221240722676</v>
      </c>
      <c r="AP554" s="80">
        <v>246.39207702636796</v>
      </c>
      <c r="AQ554" s="80">
        <v>37573.88841210938</v>
      </c>
      <c r="AR554" s="80">
        <v>39572.344576171861</v>
      </c>
      <c r="AS554" s="80">
        <v>47370.357640625007</v>
      </c>
      <c r="AT554" s="80">
        <v>10505.861231778576</v>
      </c>
      <c r="AU554" s="80">
        <v>41993.352720703129</v>
      </c>
      <c r="AV554" s="80">
        <v>24328.613562500006</v>
      </c>
      <c r="AW554" s="80">
        <v>4304.397369003912</v>
      </c>
      <c r="AX554" s="80">
        <v>39264.945559082029</v>
      </c>
      <c r="AY554" s="81">
        <v>33833.710765625008</v>
      </c>
    </row>
    <row r="555" spans="1:51" x14ac:dyDescent="0.25">
      <c r="A555" s="78">
        <v>43793</v>
      </c>
      <c r="B555" s="79">
        <v>2</v>
      </c>
      <c r="C555" s="80">
        <v>23629.633204710633</v>
      </c>
      <c r="D555" s="80">
        <v>27201.740978515634</v>
      </c>
      <c r="E555" s="80">
        <v>12941.370644531245</v>
      </c>
      <c r="F555" s="80">
        <v>41406.621091796886</v>
      </c>
      <c r="G555" s="80">
        <v>20059.582451821854</v>
      </c>
      <c r="H555" s="80">
        <v>3158.7301771132734</v>
      </c>
      <c r="I555" s="80">
        <v>20568.088231933587</v>
      </c>
      <c r="J555" s="80">
        <v>94.104873657226591</v>
      </c>
      <c r="K555" s="80">
        <v>13500.010122820317</v>
      </c>
      <c r="L555" s="80">
        <v>5690.446745017417</v>
      </c>
      <c r="M555" s="80">
        <v>25315.076153443355</v>
      </c>
      <c r="N555" s="80">
        <v>12149.414832031258</v>
      </c>
      <c r="O555" s="80">
        <v>32817.722527656282</v>
      </c>
      <c r="P555" s="80">
        <v>2640.321273940795</v>
      </c>
      <c r="Q555" s="80">
        <v>29.772604942321781</v>
      </c>
      <c r="R555" s="80">
        <v>4820.109973144532</v>
      </c>
      <c r="S555" s="80">
        <v>33706.439944335943</v>
      </c>
      <c r="T555" s="80">
        <v>13003.66304003905</v>
      </c>
      <c r="U555" s="80">
        <v>6332.4893212890702</v>
      </c>
      <c r="V555" s="80">
        <v>49200.955633593738</v>
      </c>
      <c r="W555" s="80">
        <v>2870.3308959960937</v>
      </c>
      <c r="X555" s="80">
        <v>13584.459238480395</v>
      </c>
      <c r="Y555" s="80">
        <v>7247.5825156250103</v>
      </c>
      <c r="Z555" s="80">
        <v>404.81789945068368</v>
      </c>
      <c r="AA555" s="80">
        <v>20572.80957617185</v>
      </c>
      <c r="AB555" s="80">
        <v>14318.074487304702</v>
      </c>
      <c r="AC555" s="80">
        <v>20189.299322350318</v>
      </c>
      <c r="AD555" s="80">
        <v>29123.521480468749</v>
      </c>
      <c r="AE555" s="80">
        <v>7037.6065996093639</v>
      </c>
      <c r="AF555" s="80">
        <v>49.837760593750005</v>
      </c>
      <c r="AG555" s="80">
        <v>17104.023445312501</v>
      </c>
      <c r="AH555" s="80">
        <v>33141.537296875009</v>
      </c>
      <c r="AI555" s="80">
        <v>8542.6187011718794</v>
      </c>
      <c r="AJ555" s="80">
        <v>61.582236943359874</v>
      </c>
      <c r="AK555" s="80">
        <v>4153.3738220214918</v>
      </c>
      <c r="AL555" s="80">
        <v>17412.961439453124</v>
      </c>
      <c r="AM555" s="80">
        <v>15500.591946289076</v>
      </c>
      <c r="AN555" s="80">
        <v>3633.768701171859</v>
      </c>
      <c r="AO555" s="80">
        <v>34894.00633544923</v>
      </c>
      <c r="AP555" s="80">
        <v>176.08215673828201</v>
      </c>
      <c r="AQ555" s="80">
        <v>35287.039716796855</v>
      </c>
      <c r="AR555" s="80">
        <v>34991.296496093746</v>
      </c>
      <c r="AS555" s="80">
        <v>40933.705353515637</v>
      </c>
      <c r="AT555" s="80">
        <v>9473.8209769937457</v>
      </c>
      <c r="AU555" s="80">
        <v>38016.3165859375</v>
      </c>
      <c r="AV555" s="80">
        <v>20976.957687499995</v>
      </c>
      <c r="AW555" s="80">
        <v>5045.8814439282269</v>
      </c>
      <c r="AX555" s="80">
        <v>33321.023803710945</v>
      </c>
      <c r="AY555" s="81">
        <v>31704.304990234399</v>
      </c>
    </row>
    <row r="556" spans="1:51" x14ac:dyDescent="0.25">
      <c r="A556" s="78">
        <v>43793</v>
      </c>
      <c r="B556" s="79">
        <v>3</v>
      </c>
      <c r="C556" s="80">
        <v>22374.750661663875</v>
      </c>
      <c r="D556" s="80">
        <v>24464.413400390626</v>
      </c>
      <c r="E556" s="80">
        <v>12064.128437500012</v>
      </c>
      <c r="F556" s="80">
        <v>38458.929283203142</v>
      </c>
      <c r="G556" s="80">
        <v>17406.616273110914</v>
      </c>
      <c r="H556" s="80">
        <v>3131.1588673476572</v>
      </c>
      <c r="I556" s="80">
        <v>18955.862870605481</v>
      </c>
      <c r="J556" s="80">
        <v>82.916187286376896</v>
      </c>
      <c r="K556" s="80">
        <v>12191.87716725001</v>
      </c>
      <c r="L556" s="80">
        <v>5919.9237420877271</v>
      </c>
      <c r="M556" s="80">
        <v>23501.363649677391</v>
      </c>
      <c r="N556" s="80">
        <v>11204.010304687486</v>
      </c>
      <c r="O556" s="80">
        <v>30294.137488632819</v>
      </c>
      <c r="P556" s="80">
        <v>2510.4352056349276</v>
      </c>
      <c r="Q556" s="80">
        <v>29.568465709686279</v>
      </c>
      <c r="R556" s="80">
        <v>4239.3461242675776</v>
      </c>
      <c r="S556" s="80">
        <v>29624.912869140633</v>
      </c>
      <c r="T556" s="80">
        <v>12070.1216953125</v>
      </c>
      <c r="U556" s="80">
        <v>5877.8680253906095</v>
      </c>
      <c r="V556" s="80">
        <v>42827.873377734373</v>
      </c>
      <c r="W556" s="80">
        <v>2763.8543457031246</v>
      </c>
      <c r="X556" s="80">
        <v>13154.379755103988</v>
      </c>
      <c r="Y556" s="80">
        <v>6635.8965214843811</v>
      </c>
      <c r="Z556" s="80">
        <v>378.90724434814456</v>
      </c>
      <c r="AA556" s="80">
        <v>18447.548741210958</v>
      </c>
      <c r="AB556" s="80">
        <v>13703.47704003909</v>
      </c>
      <c r="AC556" s="80">
        <v>18690.769115005645</v>
      </c>
      <c r="AD556" s="80">
        <v>25715.635781249992</v>
      </c>
      <c r="AE556" s="80">
        <v>6304.0330126953104</v>
      </c>
      <c r="AF556" s="80">
        <v>49.837760593750005</v>
      </c>
      <c r="AG556" s="80">
        <v>15434.866496093749</v>
      </c>
      <c r="AH556" s="80">
        <v>30651.779140625007</v>
      </c>
      <c r="AI556" s="80">
        <v>7818.5249511718794</v>
      </c>
      <c r="AJ556" s="80">
        <v>63.170445839844035</v>
      </c>
      <c r="AK556" s="80">
        <v>4094.7768386840744</v>
      </c>
      <c r="AL556" s="80">
        <v>14913.725876953131</v>
      </c>
      <c r="AM556" s="80">
        <v>13839.350634765637</v>
      </c>
      <c r="AN556" s="80">
        <v>2866.3170898437393</v>
      </c>
      <c r="AO556" s="80">
        <v>31465.001060546878</v>
      </c>
      <c r="AP556" s="80">
        <v>164.78896838379001</v>
      </c>
      <c r="AQ556" s="80">
        <v>33578.746926757813</v>
      </c>
      <c r="AR556" s="80">
        <v>31591.915831542952</v>
      </c>
      <c r="AS556" s="80">
        <v>35986.802896484376</v>
      </c>
      <c r="AT556" s="80">
        <v>8451.0812535236655</v>
      </c>
      <c r="AU556" s="80">
        <v>34795.105994140635</v>
      </c>
      <c r="AV556" s="80">
        <v>18185.044589843761</v>
      </c>
      <c r="AW556" s="80">
        <v>2769.8901952477977</v>
      </c>
      <c r="AX556" s="80">
        <v>28840.720264892581</v>
      </c>
      <c r="AY556" s="81">
        <v>30464.884978515649</v>
      </c>
    </row>
    <row r="557" spans="1:51" x14ac:dyDescent="0.25">
      <c r="A557" s="78">
        <v>43793</v>
      </c>
      <c r="B557" s="79">
        <v>4</v>
      </c>
      <c r="C557" s="80">
        <v>21642.111009923985</v>
      </c>
      <c r="D557" s="80">
        <v>22632.55995898437</v>
      </c>
      <c r="E557" s="80">
        <v>10945.556860351562</v>
      </c>
      <c r="F557" s="80">
        <v>36471.546523437501</v>
      </c>
      <c r="G557" s="80">
        <v>15108.246042642164</v>
      </c>
      <c r="H557" s="80">
        <v>2966.733563390625</v>
      </c>
      <c r="I557" s="80">
        <v>18427.837958984368</v>
      </c>
      <c r="J557" s="80">
        <v>83.508050918579002</v>
      </c>
      <c r="K557" s="80">
        <v>11348.877361421877</v>
      </c>
      <c r="L557" s="80">
        <v>5759.337232322132</v>
      </c>
      <c r="M557" s="80">
        <v>22384.451338629526</v>
      </c>
      <c r="N557" s="80">
        <v>10427.311812499996</v>
      </c>
      <c r="O557" s="80">
        <v>28656.809656734389</v>
      </c>
      <c r="P557" s="80">
        <v>2425.0941492448683</v>
      </c>
      <c r="Q557" s="80">
        <v>29.287225723266612</v>
      </c>
      <c r="R557" s="80">
        <v>3864.2583007812491</v>
      </c>
      <c r="S557" s="80">
        <v>26754.090001953125</v>
      </c>
      <c r="T557" s="80">
        <v>11471.466446289049</v>
      </c>
      <c r="U557" s="80">
        <v>5550.6155673828098</v>
      </c>
      <c r="V557" s="80">
        <v>38800.483014453144</v>
      </c>
      <c r="W557" s="80">
        <v>2629.5210327148448</v>
      </c>
      <c r="X557" s="80">
        <v>12793.865689981991</v>
      </c>
      <c r="Y557" s="80">
        <v>6065.6456796874982</v>
      </c>
      <c r="Z557" s="80">
        <v>378.63232498779297</v>
      </c>
      <c r="AA557" s="80">
        <v>16694.421187500011</v>
      </c>
      <c r="AB557" s="80">
        <v>13281.719083984382</v>
      </c>
      <c r="AC557" s="80">
        <v>17697.095914761197</v>
      </c>
      <c r="AD557" s="80">
        <v>23621.044699218743</v>
      </c>
      <c r="AE557" s="80">
        <v>6323.1073457031343</v>
      </c>
      <c r="AF557" s="80">
        <v>49.837760593750005</v>
      </c>
      <c r="AG557" s="80">
        <v>14290.348636718751</v>
      </c>
      <c r="AH557" s="80">
        <v>28375.047091796881</v>
      </c>
      <c r="AI557" s="80">
        <v>7405.812329101549</v>
      </c>
      <c r="AJ557" s="80">
        <v>59.36763751367198</v>
      </c>
      <c r="AK557" s="80">
        <v>3896.8115646362203</v>
      </c>
      <c r="AL557" s="80">
        <v>13357.838050781251</v>
      </c>
      <c r="AM557" s="80">
        <v>12798.036125000013</v>
      </c>
      <c r="AN557" s="80">
        <v>2537.7205078124998</v>
      </c>
      <c r="AO557" s="80">
        <v>28939.272650390623</v>
      </c>
      <c r="AP557" s="80">
        <v>156.08303930664101</v>
      </c>
      <c r="AQ557" s="80">
        <v>32453.171744140614</v>
      </c>
      <c r="AR557" s="80">
        <v>29114.177437988295</v>
      </c>
      <c r="AS557" s="80">
        <v>32791.853554687499</v>
      </c>
      <c r="AT557" s="80">
        <v>8745.0544804655092</v>
      </c>
      <c r="AU557" s="80">
        <v>32736.748228515647</v>
      </c>
      <c r="AV557" s="80">
        <v>16488.358556640625</v>
      </c>
      <c r="AW557" s="80">
        <v>1719.9319715077211</v>
      </c>
      <c r="AX557" s="80">
        <v>25910.498189697257</v>
      </c>
      <c r="AY557" s="81">
        <v>29484.353994140631</v>
      </c>
    </row>
    <row r="558" spans="1:51" x14ac:dyDescent="0.25">
      <c r="A558" s="78">
        <v>43793</v>
      </c>
      <c r="B558" s="79">
        <v>5</v>
      </c>
      <c r="C558" s="80">
        <v>20971.973196742139</v>
      </c>
      <c r="D558" s="80">
        <v>21941.225439453134</v>
      </c>
      <c r="E558" s="80">
        <v>10458.121386718763</v>
      </c>
      <c r="F558" s="80">
        <v>35269.028292968731</v>
      </c>
      <c r="G558" s="80">
        <v>14313.113645181227</v>
      </c>
      <c r="H558" s="80">
        <v>3134.4449110312494</v>
      </c>
      <c r="I558" s="80">
        <v>17935.351670898446</v>
      </c>
      <c r="J558" s="80">
        <v>81.251070022583008</v>
      </c>
      <c r="K558" s="80">
        <v>10734.256076890621</v>
      </c>
      <c r="L558" s="80">
        <v>5801.7370916971249</v>
      </c>
      <c r="M558" s="80">
        <v>21680.546984072578</v>
      </c>
      <c r="N558" s="80">
        <v>9996.944351562508</v>
      </c>
      <c r="O558" s="80">
        <v>27937.366264523447</v>
      </c>
      <c r="P558" s="80">
        <v>2482.1407485191467</v>
      </c>
      <c r="Q558" s="80">
        <v>29.128278732299808</v>
      </c>
      <c r="R558" s="80">
        <v>3651.726428222657</v>
      </c>
      <c r="S558" s="80">
        <v>25178.530156250024</v>
      </c>
      <c r="T558" s="80">
        <v>11130.47235742187</v>
      </c>
      <c r="U558" s="80">
        <v>5322.48693457031</v>
      </c>
      <c r="V558" s="80">
        <v>36869.021610156269</v>
      </c>
      <c r="W558" s="80">
        <v>2597.7350463867188</v>
      </c>
      <c r="X558" s="80">
        <v>12690.820882901759</v>
      </c>
      <c r="Y558" s="80">
        <v>5441.4163769531415</v>
      </c>
      <c r="Z558" s="80">
        <v>394.02242971801763</v>
      </c>
      <c r="AA558" s="80">
        <v>15653.804723632829</v>
      </c>
      <c r="AB558" s="80">
        <v>13209.996266601571</v>
      </c>
      <c r="AC558" s="80">
        <v>17306.39592534638</v>
      </c>
      <c r="AD558" s="80">
        <v>22277.966818359379</v>
      </c>
      <c r="AE558" s="80">
        <v>5693.9695839843635</v>
      </c>
      <c r="AF558" s="80">
        <v>49.837760593750005</v>
      </c>
      <c r="AG558" s="80">
        <v>13545.323</v>
      </c>
      <c r="AH558" s="80">
        <v>26251.825794921879</v>
      </c>
      <c r="AI558" s="80">
        <v>7115.0990234375004</v>
      </c>
      <c r="AJ558" s="80">
        <v>55.237795345702864</v>
      </c>
      <c r="AK558" s="80">
        <v>3826.3566482543865</v>
      </c>
      <c r="AL558" s="80">
        <v>12606.75003320314</v>
      </c>
      <c r="AM558" s="80">
        <v>12144.145486328111</v>
      </c>
      <c r="AN558" s="80">
        <v>2977.3519531250004</v>
      </c>
      <c r="AO558" s="80">
        <v>27145.890494628926</v>
      </c>
      <c r="AP558" s="80">
        <v>134.57125354003804</v>
      </c>
      <c r="AQ558" s="80">
        <v>31814.390263671892</v>
      </c>
      <c r="AR558" s="80">
        <v>27826.259532714848</v>
      </c>
      <c r="AS558" s="80">
        <v>30973.058742187492</v>
      </c>
      <c r="AT558" s="80">
        <v>8367.3104927920704</v>
      </c>
      <c r="AU558" s="80">
        <v>31620.618123046883</v>
      </c>
      <c r="AV558" s="80">
        <v>15261.437921875009</v>
      </c>
      <c r="AW558" s="80">
        <v>1877.0950621556071</v>
      </c>
      <c r="AX558" s="80">
        <v>24266.757757568343</v>
      </c>
      <c r="AY558" s="81">
        <v>29159.640222656257</v>
      </c>
    </row>
    <row r="559" spans="1:51" x14ac:dyDescent="0.25">
      <c r="A559" s="78">
        <v>43793</v>
      </c>
      <c r="B559" s="79">
        <v>6</v>
      </c>
      <c r="C559" s="80">
        <v>20479.717175939633</v>
      </c>
      <c r="D559" s="80">
        <v>21492.806513671865</v>
      </c>
      <c r="E559" s="80">
        <v>10159.693623046889</v>
      </c>
      <c r="F559" s="80">
        <v>34668.301494140651</v>
      </c>
      <c r="G559" s="80">
        <v>14227.162171548431</v>
      </c>
      <c r="H559" s="80">
        <v>3139.5409868242205</v>
      </c>
      <c r="I559" s="80">
        <v>17749.359653320338</v>
      </c>
      <c r="J559" s="80">
        <v>77.343994140625</v>
      </c>
      <c r="K559" s="80">
        <v>10495.709636007819</v>
      </c>
      <c r="L559" s="80">
        <v>5540.9959276346272</v>
      </c>
      <c r="M559" s="80">
        <v>21436.981278393916</v>
      </c>
      <c r="N559" s="80">
        <v>9975.6391796874977</v>
      </c>
      <c r="O559" s="80">
        <v>27555.100154046871</v>
      </c>
      <c r="P559" s="80">
        <v>2452.1820142870738</v>
      </c>
      <c r="Q559" s="80">
        <v>28.529545783996578</v>
      </c>
      <c r="R559" s="80">
        <v>3507.4418579101571</v>
      </c>
      <c r="S559" s="80">
        <v>24222.717452148423</v>
      </c>
      <c r="T559" s="80">
        <v>10959.279715820319</v>
      </c>
      <c r="U559" s="80">
        <v>5196.5267685546896</v>
      </c>
      <c r="V559" s="80">
        <v>35733.705143359388</v>
      </c>
      <c r="W559" s="80">
        <v>2523.1602172851563</v>
      </c>
      <c r="X559" s="80">
        <v>12709.131725699342</v>
      </c>
      <c r="Y559" s="80">
        <v>5584.0192324218806</v>
      </c>
      <c r="Z559" s="80">
        <v>386.66796188964844</v>
      </c>
      <c r="AA559" s="80">
        <v>15275.603229492164</v>
      </c>
      <c r="AB559" s="80">
        <v>13246.250357421872</v>
      </c>
      <c r="AC559" s="80">
        <v>16972.103875916313</v>
      </c>
      <c r="AD559" s="80">
        <v>21674.479123046869</v>
      </c>
      <c r="AE559" s="80">
        <v>5542.1681660156437</v>
      </c>
      <c r="AF559" s="80">
        <v>49.837760593750005</v>
      </c>
      <c r="AG559" s="80">
        <v>13216.929576171871</v>
      </c>
      <c r="AH559" s="80">
        <v>25593.316851562508</v>
      </c>
      <c r="AI559" s="80">
        <v>6981.5756591796899</v>
      </c>
      <c r="AJ559" s="80">
        <v>64.932206015624956</v>
      </c>
      <c r="AK559" s="80">
        <v>3866.9085601806564</v>
      </c>
      <c r="AL559" s="80">
        <v>12139.645736328141</v>
      </c>
      <c r="AM559" s="80">
        <v>11790.140638671894</v>
      </c>
      <c r="AN559" s="80">
        <v>1615.1985351562598</v>
      </c>
      <c r="AO559" s="80">
        <v>26248.797770019559</v>
      </c>
      <c r="AP559" s="80">
        <v>124.48934960937504</v>
      </c>
      <c r="AQ559" s="80">
        <v>31172.827749023465</v>
      </c>
      <c r="AR559" s="80">
        <v>27225.145307128929</v>
      </c>
      <c r="AS559" s="80">
        <v>29923.760408203147</v>
      </c>
      <c r="AT559" s="80">
        <v>8183.9122269374475</v>
      </c>
      <c r="AU559" s="80">
        <v>31110.501554687515</v>
      </c>
      <c r="AV559" s="80">
        <v>15005.761232421874</v>
      </c>
      <c r="AW559" s="80">
        <v>1971.4902328242274</v>
      </c>
      <c r="AX559" s="80">
        <v>23312.433953857402</v>
      </c>
      <c r="AY559" s="81">
        <v>28768.180841796853</v>
      </c>
    </row>
    <row r="560" spans="1:51" x14ac:dyDescent="0.25">
      <c r="A560" s="78">
        <v>43793</v>
      </c>
      <c r="B560" s="79">
        <v>7</v>
      </c>
      <c r="C560" s="80">
        <v>19929.520071152761</v>
      </c>
      <c r="D560" s="80">
        <v>20794.29671289062</v>
      </c>
      <c r="E560" s="80">
        <v>9813.6753808593712</v>
      </c>
      <c r="F560" s="80">
        <v>33869.088119140666</v>
      </c>
      <c r="G560" s="80">
        <v>14315.86947403152</v>
      </c>
      <c r="H560" s="80">
        <v>3261.2925546484448</v>
      </c>
      <c r="I560" s="80">
        <v>17782.15541650392</v>
      </c>
      <c r="J560" s="80">
        <v>74.741418838500906</v>
      </c>
      <c r="K560" s="80">
        <v>10231.30188041407</v>
      </c>
      <c r="L560" s="80">
        <v>5623.8758045877421</v>
      </c>
      <c r="M560" s="80">
        <v>20867.676749652645</v>
      </c>
      <c r="N560" s="80">
        <v>9561.6634042968872</v>
      </c>
      <c r="O560" s="80">
        <v>27286.21468888281</v>
      </c>
      <c r="P560" s="80">
        <v>2488.6508259649445</v>
      </c>
      <c r="Q560" s="80">
        <v>28.700732707977288</v>
      </c>
      <c r="R560" s="80">
        <v>3269.6616455078138</v>
      </c>
      <c r="S560" s="80">
        <v>23178.356795898435</v>
      </c>
      <c r="T560" s="80">
        <v>10240.768901367201</v>
      </c>
      <c r="U560" s="80">
        <v>4747.5393671874899</v>
      </c>
      <c r="V560" s="80">
        <v>34650.331697656249</v>
      </c>
      <c r="W560" s="80">
        <v>2317.122705078124</v>
      </c>
      <c r="X560" s="80">
        <v>12746.959393504339</v>
      </c>
      <c r="Y560" s="80">
        <v>5616.8507617187479</v>
      </c>
      <c r="Z560" s="80">
        <v>393.06631522827138</v>
      </c>
      <c r="AA560" s="80">
        <v>14583.156546874998</v>
      </c>
      <c r="AB560" s="80">
        <v>13200.21684960938</v>
      </c>
      <c r="AC560" s="80">
        <v>16286.703666925676</v>
      </c>
      <c r="AD560" s="80">
        <v>20582.614550781243</v>
      </c>
      <c r="AE560" s="80">
        <v>5449.2294873046721</v>
      </c>
      <c r="AF560" s="80">
        <v>49.837760593750005</v>
      </c>
      <c r="AG560" s="80">
        <v>12965.926001953128</v>
      </c>
      <c r="AH560" s="80">
        <v>24191.430923828128</v>
      </c>
      <c r="AI560" s="80">
        <v>6712.4851562499998</v>
      </c>
      <c r="AJ560" s="80">
        <v>62.434189857422041</v>
      </c>
      <c r="AK560" s="80">
        <v>3971.7568932056456</v>
      </c>
      <c r="AL560" s="80">
        <v>11894.73634960938</v>
      </c>
      <c r="AM560" s="80">
        <v>11394.034769531256</v>
      </c>
      <c r="AN560" s="80">
        <v>2178.2966552734497</v>
      </c>
      <c r="AO560" s="80">
        <v>25328.184506347679</v>
      </c>
      <c r="AP560" s="80">
        <v>115.58400537109395</v>
      </c>
      <c r="AQ560" s="80">
        <v>30925.899462890622</v>
      </c>
      <c r="AR560" s="80">
        <v>26356.631561523453</v>
      </c>
      <c r="AS560" s="80">
        <v>29250.0675625</v>
      </c>
      <c r="AT560" s="80">
        <v>8085.307917079087</v>
      </c>
      <c r="AU560" s="80">
        <v>30291.9389453125</v>
      </c>
      <c r="AV560" s="80">
        <v>14045.212716796867</v>
      </c>
      <c r="AW560" s="80">
        <v>1878.2126604756172</v>
      </c>
      <c r="AX560" s="80">
        <v>22185.809270019527</v>
      </c>
      <c r="AY560" s="81">
        <v>28327.734087890658</v>
      </c>
    </row>
    <row r="561" spans="1:51" x14ac:dyDescent="0.25">
      <c r="A561" s="78">
        <v>43793</v>
      </c>
      <c r="B561" s="79">
        <v>8</v>
      </c>
      <c r="C561" s="80">
        <v>18992.880113474206</v>
      </c>
      <c r="D561" s="80">
        <v>19533.815037109365</v>
      </c>
      <c r="E561" s="80">
        <v>9059.1944140625019</v>
      </c>
      <c r="F561" s="80">
        <v>33300.032316406257</v>
      </c>
      <c r="G561" s="80">
        <v>13231.870747198249</v>
      </c>
      <c r="H561" s="80">
        <v>2996.0244364843757</v>
      </c>
      <c r="I561" s="80">
        <v>17895.757898437518</v>
      </c>
      <c r="J561" s="80">
        <v>82.178388595580998</v>
      </c>
      <c r="K561" s="80">
        <v>9917.0840463437435</v>
      </c>
      <c r="L561" s="80">
        <v>4828.0615555643053</v>
      </c>
      <c r="M561" s="80">
        <v>19711.092498070619</v>
      </c>
      <c r="N561" s="80">
        <v>8530.3675996093771</v>
      </c>
      <c r="O561" s="80">
        <v>27199.009204773458</v>
      </c>
      <c r="P561" s="80">
        <v>2374.3104508408283</v>
      </c>
      <c r="Q561" s="80">
        <v>28.385490417480469</v>
      </c>
      <c r="R561" s="80">
        <v>3736.9398193359384</v>
      </c>
      <c r="S561" s="80">
        <v>22003.892392578135</v>
      </c>
      <c r="T561" s="80">
        <v>8849.1067187499993</v>
      </c>
      <c r="U561" s="80">
        <v>4015.4385312499999</v>
      </c>
      <c r="V561" s="80">
        <v>32604.478695312493</v>
      </c>
      <c r="W561" s="80">
        <v>2113.766735839843</v>
      </c>
      <c r="X561" s="80">
        <v>12256.112058086954</v>
      </c>
      <c r="Y561" s="80">
        <v>4706.713019531262</v>
      </c>
      <c r="Z561" s="80">
        <v>329.39402407226561</v>
      </c>
      <c r="AA561" s="80">
        <v>14005.62296777343</v>
      </c>
      <c r="AB561" s="80">
        <v>13388.321707031258</v>
      </c>
      <c r="AC561" s="80">
        <v>15105.024445323033</v>
      </c>
      <c r="AD561" s="80">
        <v>17740.393095703133</v>
      </c>
      <c r="AE561" s="80">
        <v>3889.3345351562621</v>
      </c>
      <c r="AF561" s="80">
        <v>49.837760593750005</v>
      </c>
      <c r="AG561" s="80">
        <v>12444.1963359375</v>
      </c>
      <c r="AH561" s="80">
        <v>21876.184441406254</v>
      </c>
      <c r="AI561" s="80">
        <v>5929.0437499999998</v>
      </c>
      <c r="AJ561" s="80">
        <v>55.68729009375113</v>
      </c>
      <c r="AK561" s="80">
        <v>4203.4134302881266</v>
      </c>
      <c r="AL561" s="80">
        <v>11327.524232421871</v>
      </c>
      <c r="AM561" s="80">
        <v>9907.485832031256</v>
      </c>
      <c r="AN561" s="80">
        <v>1957.8990234374905</v>
      </c>
      <c r="AO561" s="80">
        <v>24318.215680664074</v>
      </c>
      <c r="AP561" s="80">
        <v>245.31409509277302</v>
      </c>
      <c r="AQ561" s="80">
        <v>30496.951583007805</v>
      </c>
      <c r="AR561" s="80">
        <v>24891.872991699227</v>
      </c>
      <c r="AS561" s="80">
        <v>28079.426488281253</v>
      </c>
      <c r="AT561" s="80">
        <v>6949.8855798167633</v>
      </c>
      <c r="AU561" s="80">
        <v>29176.371310546881</v>
      </c>
      <c r="AV561" s="80">
        <v>11790.540529296875</v>
      </c>
      <c r="AW561" s="80">
        <v>1630.8683509390264</v>
      </c>
      <c r="AX561" s="80">
        <v>21144.524364013691</v>
      </c>
      <c r="AY561" s="81">
        <v>26804.129849609348</v>
      </c>
    </row>
    <row r="562" spans="1:51" x14ac:dyDescent="0.25">
      <c r="A562" s="78">
        <v>43793</v>
      </c>
      <c r="B562" s="79">
        <v>9</v>
      </c>
      <c r="C562" s="80">
        <v>19997.91192252381</v>
      </c>
      <c r="D562" s="80">
        <v>21870.94497851561</v>
      </c>
      <c r="E562" s="80">
        <v>10319.137534179692</v>
      </c>
      <c r="F562" s="80">
        <v>36797.789693359366</v>
      </c>
      <c r="G562" s="80">
        <v>15158.101081003386</v>
      </c>
      <c r="H562" s="80">
        <v>3431.8948549179822</v>
      </c>
      <c r="I562" s="80">
        <v>19608.58166748047</v>
      </c>
      <c r="J562" s="80">
        <v>95.908041000366197</v>
      </c>
      <c r="K562" s="80">
        <v>10795.780733039057</v>
      </c>
      <c r="L562" s="80">
        <v>4909.6483934549469</v>
      </c>
      <c r="M562" s="80">
        <v>19484.050084386236</v>
      </c>
      <c r="N562" s="80">
        <v>9342.9415742187466</v>
      </c>
      <c r="O562" s="80">
        <v>29738.313499531236</v>
      </c>
      <c r="P562" s="80">
        <v>2741.4155205923453</v>
      </c>
      <c r="Q562" s="80">
        <v>29.67403411865234</v>
      </c>
      <c r="R562" s="80">
        <v>4036.333605957032</v>
      </c>
      <c r="S562" s="80">
        <v>24204.415134765644</v>
      </c>
      <c r="T562" s="80">
        <v>9373.7426533203106</v>
      </c>
      <c r="U562" s="80">
        <v>4411.5718593749898</v>
      </c>
      <c r="V562" s="80">
        <v>35555.026070703134</v>
      </c>
      <c r="W562" s="80">
        <v>2086.755615234375</v>
      </c>
      <c r="X562" s="80">
        <v>12675.199698355909</v>
      </c>
      <c r="Y562" s="80">
        <v>4597.2410820312489</v>
      </c>
      <c r="Z562" s="80">
        <v>320.8726790222168</v>
      </c>
      <c r="AA562" s="80">
        <v>15313.158068359373</v>
      </c>
      <c r="AB562" s="80">
        <v>14413.329539062514</v>
      </c>
      <c r="AC562" s="80">
        <v>16388.603206997679</v>
      </c>
      <c r="AD562" s="80">
        <v>19071.86487890625</v>
      </c>
      <c r="AE562" s="80">
        <v>4324.5612519531396</v>
      </c>
      <c r="AF562" s="80">
        <v>49.837760593750005</v>
      </c>
      <c r="AG562" s="80">
        <v>13568.211953124999</v>
      </c>
      <c r="AH562" s="80">
        <v>24055.817404296875</v>
      </c>
      <c r="AI562" s="80">
        <v>6300.5097412109399</v>
      </c>
      <c r="AJ562" s="80">
        <v>43.418400537109108</v>
      </c>
      <c r="AK562" s="80">
        <v>4774.5828507659899</v>
      </c>
      <c r="AL562" s="80">
        <v>12226.738247070323</v>
      </c>
      <c r="AM562" s="80">
        <v>10624.696165039075</v>
      </c>
      <c r="AN562" s="80">
        <v>3301.2389648437502</v>
      </c>
      <c r="AO562" s="80">
        <v>26427.562177734366</v>
      </c>
      <c r="AP562" s="80">
        <v>522.73549859619197</v>
      </c>
      <c r="AQ562" s="80">
        <v>31942.01832128907</v>
      </c>
      <c r="AR562" s="80">
        <v>27284.312085449219</v>
      </c>
      <c r="AS562" s="80">
        <v>30606.900273437503</v>
      </c>
      <c r="AT562" s="80">
        <v>7353.2806712731626</v>
      </c>
      <c r="AU562" s="80">
        <v>31999.537542968767</v>
      </c>
      <c r="AV562" s="80">
        <v>13087.907533203115</v>
      </c>
      <c r="AW562" s="80">
        <v>788.51963577743572</v>
      </c>
      <c r="AX562" s="80">
        <v>23490.318529052744</v>
      </c>
      <c r="AY562" s="81">
        <v>28726.951369140661</v>
      </c>
    </row>
    <row r="563" spans="1:51" x14ac:dyDescent="0.25">
      <c r="A563" s="78">
        <v>43793</v>
      </c>
      <c r="B563" s="79">
        <v>10</v>
      </c>
      <c r="C563" s="80">
        <v>22031.849610959784</v>
      </c>
      <c r="D563" s="80">
        <v>25476.858763671888</v>
      </c>
      <c r="E563" s="80">
        <v>11138.497246093768</v>
      </c>
      <c r="F563" s="80">
        <v>42046.47147265626</v>
      </c>
      <c r="G563" s="80">
        <v>18242.50817858944</v>
      </c>
      <c r="H563" s="80">
        <v>4097.3185540234372</v>
      </c>
      <c r="I563" s="80">
        <v>22474.567906249998</v>
      </c>
      <c r="J563" s="80">
        <v>107.31082725524909</v>
      </c>
      <c r="K563" s="80">
        <v>12466.674285468744</v>
      </c>
      <c r="L563" s="80">
        <v>5117.2116170877543</v>
      </c>
      <c r="M563" s="80">
        <v>20880.630482668945</v>
      </c>
      <c r="N563" s="80">
        <v>10414.034716796878</v>
      </c>
      <c r="O563" s="80">
        <v>34295.879084125016</v>
      </c>
      <c r="P563" s="80">
        <v>3089.110627893062</v>
      </c>
      <c r="Q563" s="80">
        <v>28.79287767410278</v>
      </c>
      <c r="R563" s="80">
        <v>4679.3509338378899</v>
      </c>
      <c r="S563" s="80">
        <v>27900.189230468746</v>
      </c>
      <c r="T563" s="80">
        <v>10963.281888671871</v>
      </c>
      <c r="U563" s="80">
        <v>5174.8645722656302</v>
      </c>
      <c r="V563" s="80">
        <v>41887.812227734372</v>
      </c>
      <c r="W563" s="80">
        <v>2299.7933471679689</v>
      </c>
      <c r="X563" s="80">
        <v>14496.489026015974</v>
      </c>
      <c r="Y563" s="80">
        <v>4607.8320507812623</v>
      </c>
      <c r="Z563" s="80">
        <v>317.76292637939463</v>
      </c>
      <c r="AA563" s="80">
        <v>18617.645671875001</v>
      </c>
      <c r="AB563" s="80">
        <v>15621.953113281268</v>
      </c>
      <c r="AC563" s="80">
        <v>18905.051395908053</v>
      </c>
      <c r="AD563" s="80">
        <v>22968.405220703127</v>
      </c>
      <c r="AE563" s="80">
        <v>4568.8006777343862</v>
      </c>
      <c r="AF563" s="80">
        <v>49.837760593750005</v>
      </c>
      <c r="AG563" s="80">
        <v>15845.1659140625</v>
      </c>
      <c r="AH563" s="80">
        <v>27822.272294921873</v>
      </c>
      <c r="AI563" s="80">
        <v>7653.6278320312504</v>
      </c>
      <c r="AJ563" s="80">
        <v>46.979947267577927</v>
      </c>
      <c r="AK563" s="80">
        <v>5160.2934384826658</v>
      </c>
      <c r="AL563" s="80">
        <v>14214.389407226572</v>
      </c>
      <c r="AM563" s="80">
        <v>12023.612235351558</v>
      </c>
      <c r="AN563" s="80">
        <v>2833.4442138671793</v>
      </c>
      <c r="AO563" s="80">
        <v>30581.848907226558</v>
      </c>
      <c r="AP563" s="80">
        <v>616.23243713378906</v>
      </c>
      <c r="AQ563" s="80">
        <v>35103.570513671868</v>
      </c>
      <c r="AR563" s="80">
        <v>31545.969906738272</v>
      </c>
      <c r="AS563" s="80">
        <v>35853.892582031265</v>
      </c>
      <c r="AT563" s="80">
        <v>7731.8106004712045</v>
      </c>
      <c r="AU563" s="80">
        <v>36988.269097656244</v>
      </c>
      <c r="AV563" s="80">
        <v>15887.3820683594</v>
      </c>
      <c r="AW563" s="80">
        <v>2007.9563380409181</v>
      </c>
      <c r="AX563" s="80">
        <v>27605.572154541016</v>
      </c>
      <c r="AY563" s="81">
        <v>31381.05742968756</v>
      </c>
    </row>
    <row r="564" spans="1:51" x14ac:dyDescent="0.25">
      <c r="A564" s="78">
        <v>43793</v>
      </c>
      <c r="B564" s="79">
        <v>11</v>
      </c>
      <c r="C564" s="80">
        <v>24929.275294879979</v>
      </c>
      <c r="D564" s="80">
        <v>28984.31960742189</v>
      </c>
      <c r="E564" s="80">
        <v>13397.603007812517</v>
      </c>
      <c r="F564" s="80">
        <v>47267.82000390625</v>
      </c>
      <c r="G564" s="80">
        <v>22230.829885415587</v>
      </c>
      <c r="H564" s="80">
        <v>4886.4042112773504</v>
      </c>
      <c r="I564" s="80">
        <v>24885.033231445319</v>
      </c>
      <c r="J564" s="80">
        <v>119.83302879333499</v>
      </c>
      <c r="K564" s="80">
        <v>13828.53751085156</v>
      </c>
      <c r="L564" s="80">
        <v>5834.1566727518011</v>
      </c>
      <c r="M564" s="80">
        <v>22271.837020922176</v>
      </c>
      <c r="N564" s="80">
        <v>12056.424341796879</v>
      </c>
      <c r="O564" s="80">
        <v>38345.809056351558</v>
      </c>
      <c r="P564" s="80">
        <v>3119.897302590331</v>
      </c>
      <c r="Q564" s="80">
        <v>29.477539539337162</v>
      </c>
      <c r="R564" s="80">
        <v>5350.1186157226575</v>
      </c>
      <c r="S564" s="80">
        <v>31667.203328124993</v>
      </c>
      <c r="T564" s="80">
        <v>14008.709290039069</v>
      </c>
      <c r="U564" s="80">
        <v>5130.5577763671899</v>
      </c>
      <c r="V564" s="80">
        <v>47839.099546093748</v>
      </c>
      <c r="W564" s="80">
        <v>2518.7624023437502</v>
      </c>
      <c r="X564" s="80">
        <v>15315.588555813976</v>
      </c>
      <c r="Y564" s="80">
        <v>5212.2901914062595</v>
      </c>
      <c r="Z564" s="80">
        <v>359.45504890747071</v>
      </c>
      <c r="AA564" s="80">
        <v>21403.079529296901</v>
      </c>
      <c r="AB564" s="80">
        <v>16649.050853515619</v>
      </c>
      <c r="AC564" s="80">
        <v>21111.941851947478</v>
      </c>
      <c r="AD564" s="80">
        <v>26305.440707031252</v>
      </c>
      <c r="AE564" s="80">
        <v>4327.2347050781318</v>
      </c>
      <c r="AF564" s="80">
        <v>49.837760593750005</v>
      </c>
      <c r="AG564" s="80">
        <v>17728.468964843749</v>
      </c>
      <c r="AH564" s="80">
        <v>31543.808164062491</v>
      </c>
      <c r="AI564" s="80">
        <v>8777.9120117187504</v>
      </c>
      <c r="AJ564" s="80">
        <v>51.62040433398505</v>
      </c>
      <c r="AK564" s="80">
        <v>4770.4860295166009</v>
      </c>
      <c r="AL564" s="80">
        <v>16285.358048828142</v>
      </c>
      <c r="AM564" s="80">
        <v>13950.510864257851</v>
      </c>
      <c r="AN564" s="80">
        <v>3598.8294921874995</v>
      </c>
      <c r="AO564" s="80">
        <v>34339.65354345704</v>
      </c>
      <c r="AP564" s="80">
        <v>634.57772827148506</v>
      </c>
      <c r="AQ564" s="80">
        <v>38729.756014648439</v>
      </c>
      <c r="AR564" s="80">
        <v>35686.861478027335</v>
      </c>
      <c r="AS564" s="80">
        <v>40847.506529296872</v>
      </c>
      <c r="AT564" s="80">
        <v>8677.7722484137576</v>
      </c>
      <c r="AU564" s="80">
        <v>41225.361496093734</v>
      </c>
      <c r="AV564" s="80">
        <v>18434.44538281249</v>
      </c>
      <c r="AW564" s="80">
        <v>2533.8138719378685</v>
      </c>
      <c r="AX564" s="80">
        <v>31662.25097045899</v>
      </c>
      <c r="AY564" s="81">
        <v>34795.398978515615</v>
      </c>
    </row>
    <row r="565" spans="1:51" x14ac:dyDescent="0.25">
      <c r="A565" s="78">
        <v>43793</v>
      </c>
      <c r="B565" s="79">
        <v>12</v>
      </c>
      <c r="C565" s="80">
        <v>26924.925565930935</v>
      </c>
      <c r="D565" s="80">
        <v>30600.40489648435</v>
      </c>
      <c r="E565" s="80">
        <v>14700.625722656248</v>
      </c>
      <c r="F565" s="80">
        <v>50874.854679687509</v>
      </c>
      <c r="G565" s="80">
        <v>23678.674622105042</v>
      </c>
      <c r="H565" s="80">
        <v>4730.4685867382714</v>
      </c>
      <c r="I565" s="80">
        <v>26692.997995117199</v>
      </c>
      <c r="J565" s="80">
        <v>120.757022857666</v>
      </c>
      <c r="K565" s="80">
        <v>14896.969585968749</v>
      </c>
      <c r="L565" s="80">
        <v>6022.6414813455467</v>
      </c>
      <c r="M565" s="80">
        <v>23296.375166883052</v>
      </c>
      <c r="N565" s="80">
        <v>13474.05325000001</v>
      </c>
      <c r="O565" s="80">
        <v>40586.518170335927</v>
      </c>
      <c r="P565" s="80">
        <v>3085.2680769543531</v>
      </c>
      <c r="Q565" s="80">
        <v>29.84353494644165</v>
      </c>
      <c r="R565" s="80">
        <v>5888.1642456054669</v>
      </c>
      <c r="S565" s="80">
        <v>34246.814746093783</v>
      </c>
      <c r="T565" s="80">
        <v>16905.197379882811</v>
      </c>
      <c r="U565" s="80">
        <v>4675.5560517578097</v>
      </c>
      <c r="V565" s="80">
        <v>51324.180384375024</v>
      </c>
      <c r="W565" s="80">
        <v>2637.6748901367191</v>
      </c>
      <c r="X565" s="80">
        <v>15169.357118974449</v>
      </c>
      <c r="Y565" s="80">
        <v>5892.1777656250015</v>
      </c>
      <c r="Z565" s="80">
        <v>334.08281192016602</v>
      </c>
      <c r="AA565" s="80">
        <v>22877.571491210932</v>
      </c>
      <c r="AB565" s="80">
        <v>17415.98610351561</v>
      </c>
      <c r="AC565" s="80">
        <v>23274.592976750653</v>
      </c>
      <c r="AD565" s="80">
        <v>28976.025585937499</v>
      </c>
      <c r="AE565" s="80">
        <v>5348.9578349609483</v>
      </c>
      <c r="AF565" s="80">
        <v>49.837760593750005</v>
      </c>
      <c r="AG565" s="80">
        <v>18664.381898437499</v>
      </c>
      <c r="AH565" s="80">
        <v>34877.021347656264</v>
      </c>
      <c r="AI565" s="80">
        <v>9383.0075195312493</v>
      </c>
      <c r="AJ565" s="80">
        <v>63.791097773437116</v>
      </c>
      <c r="AK565" s="80">
        <v>4564.1759387905113</v>
      </c>
      <c r="AL565" s="80">
        <v>17849.686634765629</v>
      </c>
      <c r="AM565" s="80">
        <v>15121.783714843767</v>
      </c>
      <c r="AN565" s="80">
        <v>3605.056982421881</v>
      </c>
      <c r="AO565" s="80">
        <v>36717.396330078125</v>
      </c>
      <c r="AP565" s="80">
        <v>641.63339233398506</v>
      </c>
      <c r="AQ565" s="80">
        <v>41028.524286132808</v>
      </c>
      <c r="AR565" s="80">
        <v>38564.649134277344</v>
      </c>
      <c r="AS565" s="80">
        <v>44180.140232421865</v>
      </c>
      <c r="AT565" s="80">
        <v>8977.652462307633</v>
      </c>
      <c r="AU565" s="80">
        <v>43810.729335937511</v>
      </c>
      <c r="AV565" s="80">
        <v>20346.62440234375</v>
      </c>
      <c r="AW565" s="80">
        <v>2832.7822910729988</v>
      </c>
      <c r="AX565" s="80">
        <v>34536.822596435552</v>
      </c>
      <c r="AY565" s="81">
        <v>36689.608863281275</v>
      </c>
    </row>
    <row r="566" spans="1:51" x14ac:dyDescent="0.25">
      <c r="A566" s="78">
        <v>43793</v>
      </c>
      <c r="B566" s="79">
        <v>13</v>
      </c>
      <c r="C566" s="80">
        <v>28125.88812686217</v>
      </c>
      <c r="D566" s="80">
        <v>32000.584605468732</v>
      </c>
      <c r="E566" s="80">
        <v>15924.02628906252</v>
      </c>
      <c r="F566" s="80">
        <v>53343.884664062491</v>
      </c>
      <c r="G566" s="80">
        <v>25153.039155361872</v>
      </c>
      <c r="H566" s="80">
        <v>4719.7884710312501</v>
      </c>
      <c r="I566" s="80">
        <v>27893.421177246091</v>
      </c>
      <c r="J566" s="80">
        <v>123.6805591583252</v>
      </c>
      <c r="K566" s="80">
        <v>15696.362877375012</v>
      </c>
      <c r="L566" s="80">
        <v>6129.135322165871</v>
      </c>
      <c r="M566" s="80">
        <v>24522.162041256957</v>
      </c>
      <c r="N566" s="80">
        <v>14737.126406249999</v>
      </c>
      <c r="O566" s="80">
        <v>41990.19673853906</v>
      </c>
      <c r="P566" s="80">
        <v>3073.5948732470615</v>
      </c>
      <c r="Q566" s="80">
        <v>30.04920911788939</v>
      </c>
      <c r="R566" s="80">
        <v>6421.3944213867217</v>
      </c>
      <c r="S566" s="80">
        <v>36245.61141796875</v>
      </c>
      <c r="T566" s="80">
        <v>18369.728191406251</v>
      </c>
      <c r="U566" s="80">
        <v>5201.1286748046796</v>
      </c>
      <c r="V566" s="80">
        <v>54827.595655468758</v>
      </c>
      <c r="W566" s="80">
        <v>2750.6460327148452</v>
      </c>
      <c r="X566" s="80">
        <v>16361.631656466894</v>
      </c>
      <c r="Y566" s="80">
        <v>6320.7217949218793</v>
      </c>
      <c r="Z566" s="80">
        <v>329.23316464843748</v>
      </c>
      <c r="AA566" s="80">
        <v>24257.984601562493</v>
      </c>
      <c r="AB566" s="80">
        <v>17805.249257812484</v>
      </c>
      <c r="AC566" s="80">
        <v>24503.908553791269</v>
      </c>
      <c r="AD566" s="80">
        <v>31124.371714843735</v>
      </c>
      <c r="AE566" s="80">
        <v>5805.3986796874951</v>
      </c>
      <c r="AF566" s="80">
        <v>49.837760593750005</v>
      </c>
      <c r="AG566" s="80">
        <v>19619.2700859375</v>
      </c>
      <c r="AH566" s="80">
        <v>36955.769484374992</v>
      </c>
      <c r="AI566" s="80">
        <v>9714.8466796875109</v>
      </c>
      <c r="AJ566" s="80">
        <v>65.385216048827942</v>
      </c>
      <c r="AK566" s="80">
        <v>4837.4728092037594</v>
      </c>
      <c r="AL566" s="80">
        <v>19039.817546875023</v>
      </c>
      <c r="AM566" s="80">
        <v>16119.715041015603</v>
      </c>
      <c r="AN566" s="80">
        <v>4298.39777832031</v>
      </c>
      <c r="AO566" s="80">
        <v>38962.621778808607</v>
      </c>
      <c r="AP566" s="80">
        <v>649.41795349121105</v>
      </c>
      <c r="AQ566" s="80">
        <v>42659.67390820312</v>
      </c>
      <c r="AR566" s="80">
        <v>40916.139932128906</v>
      </c>
      <c r="AS566" s="80">
        <v>46556.423515625</v>
      </c>
      <c r="AT566" s="80">
        <v>9031.7318272019602</v>
      </c>
      <c r="AU566" s="80">
        <v>45757.399029296859</v>
      </c>
      <c r="AV566" s="80">
        <v>21141.292158203112</v>
      </c>
      <c r="AW566" s="80">
        <v>2997.1438434740476</v>
      </c>
      <c r="AX566" s="80">
        <v>36625.434775390633</v>
      </c>
      <c r="AY566" s="81">
        <v>37610.336857421906</v>
      </c>
    </row>
    <row r="567" spans="1:51" x14ac:dyDescent="0.25">
      <c r="A567" s="78">
        <v>43793</v>
      </c>
      <c r="B567" s="79">
        <v>14</v>
      </c>
      <c r="C567" s="80">
        <v>29401.481592933778</v>
      </c>
      <c r="D567" s="80">
        <v>33508.619851562486</v>
      </c>
      <c r="E567" s="80">
        <v>17013.021923828135</v>
      </c>
      <c r="F567" s="80">
        <v>55988.938675781261</v>
      </c>
      <c r="G567" s="80">
        <v>26304.401634990791</v>
      </c>
      <c r="H567" s="80">
        <v>4867.1249327109344</v>
      </c>
      <c r="I567" s="80">
        <v>28300.979767578123</v>
      </c>
      <c r="J567" s="80">
        <v>140.70083999633789</v>
      </c>
      <c r="K567" s="80">
        <v>16058.032485109381</v>
      </c>
      <c r="L567" s="80">
        <v>6555.044654197116</v>
      </c>
      <c r="M567" s="80">
        <v>25084.122597946789</v>
      </c>
      <c r="N567" s="80">
        <v>15671.02178515625</v>
      </c>
      <c r="O567" s="80">
        <v>42952.004702843748</v>
      </c>
      <c r="P567" s="80">
        <v>3254.5524382287604</v>
      </c>
      <c r="Q567" s="80">
        <v>30.13872766494751</v>
      </c>
      <c r="R567" s="80">
        <v>7010.3689575195285</v>
      </c>
      <c r="S567" s="80">
        <v>38526.781814453134</v>
      </c>
      <c r="T567" s="80">
        <v>19665.67780078125</v>
      </c>
      <c r="U567" s="80">
        <v>5656.5382597656198</v>
      </c>
      <c r="V567" s="80">
        <v>58463.950846093758</v>
      </c>
      <c r="W567" s="80">
        <v>2763.2032104492191</v>
      </c>
      <c r="X567" s="80">
        <v>17491.989454586852</v>
      </c>
      <c r="Y567" s="80">
        <v>5882.5632812500116</v>
      </c>
      <c r="Z567" s="80">
        <v>365.16532005004876</v>
      </c>
      <c r="AA567" s="80">
        <v>25134.967440429664</v>
      </c>
      <c r="AB567" s="80">
        <v>18171.227775390613</v>
      </c>
      <c r="AC567" s="80">
        <v>26299.823994344257</v>
      </c>
      <c r="AD567" s="80">
        <v>33487.384648437503</v>
      </c>
      <c r="AE567" s="80">
        <v>6014.3192890625232</v>
      </c>
      <c r="AF567" s="80">
        <v>49.837760593750005</v>
      </c>
      <c r="AG567" s="80">
        <v>20707.138570312498</v>
      </c>
      <c r="AH567" s="80">
        <v>39760.208714843749</v>
      </c>
      <c r="AI567" s="80">
        <v>10107.61142578125</v>
      </c>
      <c r="AJ567" s="80">
        <v>54.828588042968079</v>
      </c>
      <c r="AK567" s="80">
        <v>5432.1666849365811</v>
      </c>
      <c r="AL567" s="80">
        <v>20312.299025390625</v>
      </c>
      <c r="AM567" s="80">
        <v>17295.184058593735</v>
      </c>
      <c r="AN567" s="80">
        <v>4568.18474121093</v>
      </c>
      <c r="AO567" s="80">
        <v>41166.51485595703</v>
      </c>
      <c r="AP567" s="80">
        <v>590.20486450195301</v>
      </c>
      <c r="AQ567" s="80">
        <v>42658.873113281254</v>
      </c>
      <c r="AR567" s="80">
        <v>42473.569403320333</v>
      </c>
      <c r="AS567" s="80">
        <v>49373.213679687498</v>
      </c>
      <c r="AT567" s="80">
        <v>9847.0911244779709</v>
      </c>
      <c r="AU567" s="80">
        <v>48284.594738281259</v>
      </c>
      <c r="AV567" s="80">
        <v>23122.184003906252</v>
      </c>
      <c r="AW567" s="80">
        <v>3246.2787239593499</v>
      </c>
      <c r="AX567" s="80">
        <v>39197.893679199209</v>
      </c>
      <c r="AY567" s="81">
        <v>38640.103496093747</v>
      </c>
    </row>
    <row r="568" spans="1:51" x14ac:dyDescent="0.25">
      <c r="A568" s="78">
        <v>43793</v>
      </c>
      <c r="B568" s="79">
        <v>15</v>
      </c>
      <c r="C568" s="80">
        <v>29214.447249909023</v>
      </c>
      <c r="D568" s="80">
        <v>34118.38767578124</v>
      </c>
      <c r="E568" s="80">
        <v>17251.337187500023</v>
      </c>
      <c r="F568" s="80">
        <v>56085.546945312526</v>
      </c>
      <c r="G568" s="80">
        <v>26357.362989854068</v>
      </c>
      <c r="H568" s="80">
        <v>4831.2335581718771</v>
      </c>
      <c r="I568" s="80">
        <v>28461.277534179673</v>
      </c>
      <c r="J568" s="80">
        <v>139.82044982910162</v>
      </c>
      <c r="K568" s="80">
        <v>16197.988284515637</v>
      </c>
      <c r="L568" s="80">
        <v>6223.2934247049434</v>
      </c>
      <c r="M568" s="80">
        <v>25706.58194779792</v>
      </c>
      <c r="N568" s="80">
        <v>15582.412890624999</v>
      </c>
      <c r="O568" s="80">
        <v>42734.806282820318</v>
      </c>
      <c r="P568" s="80">
        <v>3069.3348174231028</v>
      </c>
      <c r="Q568" s="80">
        <v>30.57529354095459</v>
      </c>
      <c r="R568" s="80">
        <v>7001.0542602539099</v>
      </c>
      <c r="S568" s="80">
        <v>40123.19048242188</v>
      </c>
      <c r="T568" s="80">
        <v>20094.377435546878</v>
      </c>
      <c r="U568" s="80">
        <v>5905.30912207031</v>
      </c>
      <c r="V568" s="80">
        <v>59517.866589062491</v>
      </c>
      <c r="W568" s="80">
        <v>2852.721411132814</v>
      </c>
      <c r="X568" s="80">
        <v>16937.177983579357</v>
      </c>
      <c r="Y568" s="80">
        <v>6731.7092773437507</v>
      </c>
      <c r="Z568" s="80">
        <v>369.25862693481446</v>
      </c>
      <c r="AA568" s="80">
        <v>26018.715924804674</v>
      </c>
      <c r="AB568" s="80">
        <v>18281.655800781245</v>
      </c>
      <c r="AC568" s="80">
        <v>27234.449932063093</v>
      </c>
      <c r="AD568" s="80">
        <v>34219.89833593752</v>
      </c>
      <c r="AE568" s="80">
        <v>6170.3406064453347</v>
      </c>
      <c r="AF568" s="80">
        <v>49.837760593750005</v>
      </c>
      <c r="AG568" s="80">
        <v>21368.978308593752</v>
      </c>
      <c r="AH568" s="80">
        <v>41243.55968749999</v>
      </c>
      <c r="AI568" s="80">
        <v>10357.181787109381</v>
      </c>
      <c r="AJ568" s="80">
        <v>51.768777068359952</v>
      </c>
      <c r="AK568" s="80">
        <v>4865.4086380770113</v>
      </c>
      <c r="AL568" s="80">
        <v>21051.08621679687</v>
      </c>
      <c r="AM568" s="80">
        <v>17703.410406250016</v>
      </c>
      <c r="AN568" s="80">
        <v>4657.0982177734295</v>
      </c>
      <c r="AO568" s="80">
        <v>41790.13739843751</v>
      </c>
      <c r="AP568" s="80">
        <v>572.75709533691395</v>
      </c>
      <c r="AQ568" s="80">
        <v>42960.585651367219</v>
      </c>
      <c r="AR568" s="80">
        <v>43360.598638671858</v>
      </c>
      <c r="AS568" s="80">
        <v>50748.60611523439</v>
      </c>
      <c r="AT568" s="80">
        <v>9410.9346948140901</v>
      </c>
      <c r="AU568" s="80">
        <v>49201.320818359374</v>
      </c>
      <c r="AV568" s="80">
        <v>23752.846921875</v>
      </c>
      <c r="AW568" s="80">
        <v>3482.7222125108319</v>
      </c>
      <c r="AX568" s="80">
        <v>40605.834118652347</v>
      </c>
      <c r="AY568" s="81">
        <v>38754.01348046877</v>
      </c>
    </row>
    <row r="569" spans="1:51" x14ac:dyDescent="0.25">
      <c r="A569" s="78">
        <v>43793</v>
      </c>
      <c r="B569" s="79">
        <v>16</v>
      </c>
      <c r="C569" s="80">
        <v>27885.861403215335</v>
      </c>
      <c r="D569" s="80">
        <v>32831.387679687483</v>
      </c>
      <c r="E569" s="80">
        <v>16537.274052734363</v>
      </c>
      <c r="F569" s="80">
        <v>52899.889144531262</v>
      </c>
      <c r="G569" s="80">
        <v>25454.606630420498</v>
      </c>
      <c r="H569" s="80">
        <v>4678.1651840234254</v>
      </c>
      <c r="I569" s="80">
        <v>27780.957260742194</v>
      </c>
      <c r="J569" s="80">
        <v>126.97047996520999</v>
      </c>
      <c r="K569" s="80">
        <v>15766.264214171882</v>
      </c>
      <c r="L569" s="80">
        <v>6873.5561707986808</v>
      </c>
      <c r="M569" s="80">
        <v>25111.305393703358</v>
      </c>
      <c r="N569" s="80">
        <v>14875.827261718747</v>
      </c>
      <c r="O569" s="80">
        <v>41193.784807570308</v>
      </c>
      <c r="P569" s="80">
        <v>3186.8914970578908</v>
      </c>
      <c r="Q569" s="80">
        <v>30.21688795089722</v>
      </c>
      <c r="R569" s="80">
        <v>6808.3110961914117</v>
      </c>
      <c r="S569" s="80">
        <v>39301.169507812505</v>
      </c>
      <c r="T569" s="80">
        <v>19157.882034179682</v>
      </c>
      <c r="U569" s="80">
        <v>5633.4064560546904</v>
      </c>
      <c r="V569" s="80">
        <v>57166.513292187497</v>
      </c>
      <c r="W569" s="80">
        <v>2808.9137207031254</v>
      </c>
      <c r="X569" s="80">
        <v>15812.654882448025</v>
      </c>
      <c r="Y569" s="80">
        <v>6200.8130566406198</v>
      </c>
      <c r="Z569" s="80">
        <v>371.32802567749025</v>
      </c>
      <c r="AA569" s="80">
        <v>25061.998182617204</v>
      </c>
      <c r="AB569" s="80">
        <v>17839.64389648438</v>
      </c>
      <c r="AC569" s="80">
        <v>25930.757078136678</v>
      </c>
      <c r="AD569" s="80">
        <v>32943.930996093746</v>
      </c>
      <c r="AE569" s="80">
        <v>5771.7078007812515</v>
      </c>
      <c r="AF569" s="80">
        <v>49.837760593750005</v>
      </c>
      <c r="AG569" s="80">
        <v>20678.97050390625</v>
      </c>
      <c r="AH569" s="80">
        <v>39831.508699218743</v>
      </c>
      <c r="AI569" s="80">
        <v>10200.32163085938</v>
      </c>
      <c r="AJ569" s="80">
        <v>55.340578650390682</v>
      </c>
      <c r="AK569" s="80">
        <v>3994.3823247460932</v>
      </c>
      <c r="AL569" s="80">
        <v>20581.365634765629</v>
      </c>
      <c r="AM569" s="80">
        <v>17246.921925781251</v>
      </c>
      <c r="AN569" s="80">
        <v>4606.7287597656205</v>
      </c>
      <c r="AO569" s="80">
        <v>40983.441772949205</v>
      </c>
      <c r="AP569" s="80">
        <v>604.26121520996105</v>
      </c>
      <c r="AQ569" s="80">
        <v>42301.372742187494</v>
      </c>
      <c r="AR569" s="80">
        <v>42149.833447265628</v>
      </c>
      <c r="AS569" s="80">
        <v>49509.328878906243</v>
      </c>
      <c r="AT569" s="80">
        <v>9423.3861772237924</v>
      </c>
      <c r="AU569" s="80">
        <v>47054.303238281245</v>
      </c>
      <c r="AV569" s="80">
        <v>23093.389703124994</v>
      </c>
      <c r="AW569" s="80">
        <v>3436.7294172201555</v>
      </c>
      <c r="AX569" s="80">
        <v>39592.777177734381</v>
      </c>
      <c r="AY569" s="81">
        <v>37577.543796875056</v>
      </c>
    </row>
    <row r="570" spans="1:51" x14ac:dyDescent="0.25">
      <c r="A570" s="78">
        <v>43793</v>
      </c>
      <c r="B570" s="79">
        <v>17</v>
      </c>
      <c r="C570" s="80">
        <v>26833.026552095096</v>
      </c>
      <c r="D570" s="80">
        <v>31341.594898437495</v>
      </c>
      <c r="E570" s="80">
        <v>15642.078017578135</v>
      </c>
      <c r="F570" s="80">
        <v>51012.596359374984</v>
      </c>
      <c r="G570" s="80">
        <v>24460.809889451259</v>
      </c>
      <c r="H570" s="80">
        <v>4743.7100663984475</v>
      </c>
      <c r="I570" s="80">
        <v>26791.933190917967</v>
      </c>
      <c r="J570" s="80">
        <v>120.3293628692627</v>
      </c>
      <c r="K570" s="80">
        <v>15255.529767999999</v>
      </c>
      <c r="L570" s="80">
        <v>6093.497629783049</v>
      </c>
      <c r="M570" s="80">
        <v>25006.700076416408</v>
      </c>
      <c r="N570" s="80">
        <v>14659.867078125004</v>
      </c>
      <c r="O570" s="80">
        <v>39647.907272749995</v>
      </c>
      <c r="P570" s="80">
        <v>3118.1195397487672</v>
      </c>
      <c r="Q570" s="80">
        <v>30.17599439620972</v>
      </c>
      <c r="R570" s="80">
        <v>6437.6619995117235</v>
      </c>
      <c r="S570" s="80">
        <v>37775.334900390626</v>
      </c>
      <c r="T570" s="80">
        <v>17968.730726562491</v>
      </c>
      <c r="U570" s="80">
        <v>5809.4426220703099</v>
      </c>
      <c r="V570" s="80">
        <v>54725.68098515625</v>
      </c>
      <c r="W570" s="80">
        <v>2622.7638549804678</v>
      </c>
      <c r="X570" s="80">
        <v>14591.471003578159</v>
      </c>
      <c r="Y570" s="80">
        <v>6910.8349550781168</v>
      </c>
      <c r="Z570" s="80">
        <v>364.75933970947261</v>
      </c>
      <c r="AA570" s="80">
        <v>24217.13714746094</v>
      </c>
      <c r="AB570" s="80">
        <v>17306.834845703132</v>
      </c>
      <c r="AC570" s="80">
        <v>24297.732500444949</v>
      </c>
      <c r="AD570" s="80">
        <v>31401.164468749997</v>
      </c>
      <c r="AE570" s="80">
        <v>5785.585115234373</v>
      </c>
      <c r="AF570" s="80">
        <v>49.837760593750005</v>
      </c>
      <c r="AG570" s="80">
        <v>19626.244999999999</v>
      </c>
      <c r="AH570" s="80">
        <v>38016.495398437473</v>
      </c>
      <c r="AI570" s="80">
        <v>10086.91225585937</v>
      </c>
      <c r="AJ570" s="80">
        <v>57.756060701171009</v>
      </c>
      <c r="AK570" s="80">
        <v>4432.1083234532171</v>
      </c>
      <c r="AL570" s="80">
        <v>19914.553246093754</v>
      </c>
      <c r="AM570" s="80">
        <v>16300.698642578122</v>
      </c>
      <c r="AN570" s="80">
        <v>4444.8411132812607</v>
      </c>
      <c r="AO570" s="80">
        <v>39804.337965332037</v>
      </c>
      <c r="AP570" s="80">
        <v>595.83651733398494</v>
      </c>
      <c r="AQ570" s="80">
        <v>41402.447616210935</v>
      </c>
      <c r="AR570" s="80">
        <v>40386.395873046902</v>
      </c>
      <c r="AS570" s="80">
        <v>47217.378558593751</v>
      </c>
      <c r="AT570" s="80">
        <v>8878.7564787807951</v>
      </c>
      <c r="AU570" s="80">
        <v>44852.770824218736</v>
      </c>
      <c r="AV570" s="80">
        <v>22086.154875000007</v>
      </c>
      <c r="AW570" s="80">
        <v>2006.0116050565737</v>
      </c>
      <c r="AX570" s="80">
        <v>37998.050607910169</v>
      </c>
      <c r="AY570" s="81">
        <v>36718.533697265651</v>
      </c>
    </row>
    <row r="571" spans="1:51" x14ac:dyDescent="0.25">
      <c r="A571" s="78">
        <v>43793</v>
      </c>
      <c r="B571" s="79">
        <v>18</v>
      </c>
      <c r="C571" s="80">
        <v>26290.401015107127</v>
      </c>
      <c r="D571" s="80">
        <v>30840.008351562508</v>
      </c>
      <c r="E571" s="80">
        <v>15113.473281250001</v>
      </c>
      <c r="F571" s="80">
        <v>50277.743203124999</v>
      </c>
      <c r="G571" s="80">
        <v>23773.253194219309</v>
      </c>
      <c r="H571" s="80">
        <v>5023.3047284492168</v>
      </c>
      <c r="I571" s="80">
        <v>26182.885910156252</v>
      </c>
      <c r="J571" s="80">
        <v>122.87528610229489</v>
      </c>
      <c r="K571" s="80">
        <v>14896.439575625007</v>
      </c>
      <c r="L571" s="80">
        <v>6968.0829022439802</v>
      </c>
      <c r="M571" s="80">
        <v>24987.194964672683</v>
      </c>
      <c r="N571" s="80">
        <v>14046.340177734373</v>
      </c>
      <c r="O571" s="80">
        <v>39070.115391257808</v>
      </c>
      <c r="P571" s="80">
        <v>3383.2091368561519</v>
      </c>
      <c r="Q571" s="80">
        <v>30.477406501770027</v>
      </c>
      <c r="R571" s="80">
        <v>6196.9005126953161</v>
      </c>
      <c r="S571" s="80">
        <v>37008.409363281273</v>
      </c>
      <c r="T571" s="80">
        <v>15393.930481445297</v>
      </c>
      <c r="U571" s="80">
        <v>7533.5765781250002</v>
      </c>
      <c r="V571" s="80">
        <v>53510.596407812496</v>
      </c>
      <c r="W571" s="80">
        <v>2699.6597656249992</v>
      </c>
      <c r="X571" s="80">
        <v>15098.845682767535</v>
      </c>
      <c r="Y571" s="80">
        <v>6837.9249101562591</v>
      </c>
      <c r="Z571" s="80">
        <v>365.09279734497062</v>
      </c>
      <c r="AA571" s="80">
        <v>23768.212052734376</v>
      </c>
      <c r="AB571" s="80">
        <v>17098.759257812515</v>
      </c>
      <c r="AC571" s="80">
        <v>23438.699387489407</v>
      </c>
      <c r="AD571" s="80">
        <v>30578.895312500004</v>
      </c>
      <c r="AE571" s="80">
        <v>5618.3027060546883</v>
      </c>
      <c r="AF571" s="80">
        <v>49.837760593750005</v>
      </c>
      <c r="AG571" s="80">
        <v>19124.637332031249</v>
      </c>
      <c r="AH571" s="80">
        <v>37312.964492187501</v>
      </c>
      <c r="AI571" s="80">
        <v>9974.6752441406206</v>
      </c>
      <c r="AJ571" s="80">
        <v>54.364746298827924</v>
      </c>
      <c r="AK571" s="80">
        <v>4769.6925725099563</v>
      </c>
      <c r="AL571" s="80">
        <v>19525.04864257812</v>
      </c>
      <c r="AM571" s="80">
        <v>16109.761089843772</v>
      </c>
      <c r="AN571" s="80">
        <v>4076.0887939453187</v>
      </c>
      <c r="AO571" s="80">
        <v>38998.67823339843</v>
      </c>
      <c r="AP571" s="80">
        <v>598.82474841308601</v>
      </c>
      <c r="AQ571" s="80">
        <v>41011.668362304699</v>
      </c>
      <c r="AR571" s="80">
        <v>39566.919433593757</v>
      </c>
      <c r="AS571" s="80">
        <v>46196.80804101564</v>
      </c>
      <c r="AT571" s="80">
        <v>9245.6165723460254</v>
      </c>
      <c r="AU571" s="80">
        <v>43888.414873046859</v>
      </c>
      <c r="AV571" s="80">
        <v>21985.698480468756</v>
      </c>
      <c r="AW571" s="80">
        <v>518.82091300292814</v>
      </c>
      <c r="AX571" s="80">
        <v>37098.000400390636</v>
      </c>
      <c r="AY571" s="81">
        <v>36548.396478515671</v>
      </c>
    </row>
    <row r="572" spans="1:51" x14ac:dyDescent="0.25">
      <c r="A572" s="78">
        <v>43793</v>
      </c>
      <c r="B572" s="79">
        <v>19</v>
      </c>
      <c r="C572" s="80">
        <v>26106.725529411822</v>
      </c>
      <c r="D572" s="80">
        <v>30415.535398437485</v>
      </c>
      <c r="E572" s="80">
        <v>15268.585937499991</v>
      </c>
      <c r="F572" s="80">
        <v>50467.825863281265</v>
      </c>
      <c r="G572" s="80">
        <v>23993.511897329667</v>
      </c>
      <c r="H572" s="80">
        <v>4706.077657429697</v>
      </c>
      <c r="I572" s="80">
        <v>26082.828293945327</v>
      </c>
      <c r="J572" s="80">
        <v>123.42939376831059</v>
      </c>
      <c r="K572" s="80">
        <v>14809.39307222658</v>
      </c>
      <c r="L572" s="80">
        <v>6543.8391913064761</v>
      </c>
      <c r="M572" s="80">
        <v>25449.782177814224</v>
      </c>
      <c r="N572" s="80">
        <v>13400.064843749991</v>
      </c>
      <c r="O572" s="80">
        <v>39175.133535648441</v>
      </c>
      <c r="P572" s="80">
        <v>3148.0556834321587</v>
      </c>
      <c r="Q572" s="80">
        <v>30.829523086547852</v>
      </c>
      <c r="R572" s="80">
        <v>6018.7241455078192</v>
      </c>
      <c r="S572" s="80">
        <v>37107.765955078139</v>
      </c>
      <c r="T572" s="80">
        <v>14554.304128906251</v>
      </c>
      <c r="U572" s="80">
        <v>6836.5604912109402</v>
      </c>
      <c r="V572" s="80">
        <v>53453.413343749999</v>
      </c>
      <c r="W572" s="80">
        <v>2686.6962402343752</v>
      </c>
      <c r="X572" s="80">
        <v>14335.233655305876</v>
      </c>
      <c r="Y572" s="80">
        <v>7069.9199550781177</v>
      </c>
      <c r="Z572" s="80">
        <v>365.92175337524418</v>
      </c>
      <c r="AA572" s="80">
        <v>23848.878234375014</v>
      </c>
      <c r="AB572" s="80">
        <v>16807.142023437493</v>
      </c>
      <c r="AC572" s="80">
        <v>23151.749886542268</v>
      </c>
      <c r="AD572" s="80">
        <v>30689.423707031245</v>
      </c>
      <c r="AE572" s="80">
        <v>5652.8529013672005</v>
      </c>
      <c r="AF572" s="80">
        <v>49.837760593750005</v>
      </c>
      <c r="AG572" s="80">
        <v>19597.960839843749</v>
      </c>
      <c r="AH572" s="80">
        <v>37811.812761718735</v>
      </c>
      <c r="AI572" s="80">
        <v>9783.173193359391</v>
      </c>
      <c r="AJ572" s="80">
        <v>58.527154785156881</v>
      </c>
      <c r="AK572" s="80">
        <v>3802.661924444963</v>
      </c>
      <c r="AL572" s="80">
        <v>19472.704226562502</v>
      </c>
      <c r="AM572" s="80">
        <v>16362.395705078106</v>
      </c>
      <c r="AN572" s="80">
        <v>4282.5903808593812</v>
      </c>
      <c r="AO572" s="80">
        <v>39355.709896484368</v>
      </c>
      <c r="AP572" s="80">
        <v>556.12198925781195</v>
      </c>
      <c r="AQ572" s="80">
        <v>40901.174184570278</v>
      </c>
      <c r="AR572" s="80">
        <v>39485.400327636715</v>
      </c>
      <c r="AS572" s="80">
        <v>46315.508837890644</v>
      </c>
      <c r="AT572" s="80">
        <v>9247.4928492284071</v>
      </c>
      <c r="AU572" s="80">
        <v>44035.677314453118</v>
      </c>
      <c r="AV572" s="80">
        <v>22247.095351562497</v>
      </c>
      <c r="AW572" s="80">
        <v>2365.5713480767745</v>
      </c>
      <c r="AX572" s="80">
        <v>37478.530727539059</v>
      </c>
      <c r="AY572" s="81">
        <v>36801.830185546918</v>
      </c>
    </row>
    <row r="573" spans="1:51" x14ac:dyDescent="0.25">
      <c r="A573" s="78">
        <v>43793</v>
      </c>
      <c r="B573" s="79">
        <v>20</v>
      </c>
      <c r="C573" s="80">
        <v>27208.544126741617</v>
      </c>
      <c r="D573" s="80">
        <v>31156.968578125012</v>
      </c>
      <c r="E573" s="80">
        <v>15273.318671874989</v>
      </c>
      <c r="F573" s="80">
        <v>51159.413746093749</v>
      </c>
      <c r="G573" s="80">
        <v>24676.788544271803</v>
      </c>
      <c r="H573" s="80">
        <v>3721.2915348085844</v>
      </c>
      <c r="I573" s="80">
        <v>25823.117336914071</v>
      </c>
      <c r="J573" s="80">
        <v>123.4427795410157</v>
      </c>
      <c r="K573" s="80">
        <v>15237.207128375008</v>
      </c>
      <c r="L573" s="80">
        <v>6893.1558446268327</v>
      </c>
      <c r="M573" s="80">
        <v>25582.582720584483</v>
      </c>
      <c r="N573" s="80">
        <v>13234.530830078129</v>
      </c>
      <c r="O573" s="80">
        <v>39763.232794874981</v>
      </c>
      <c r="P573" s="80">
        <v>2881.1629212154708</v>
      </c>
      <c r="Q573" s="80">
        <v>30.366965293884292</v>
      </c>
      <c r="R573" s="80">
        <v>6128.617944335937</v>
      </c>
      <c r="S573" s="80">
        <v>38327.186060546883</v>
      </c>
      <c r="T573" s="80">
        <v>14031.046966796881</v>
      </c>
      <c r="U573" s="80">
        <v>6429.6070273437499</v>
      </c>
      <c r="V573" s="80">
        <v>54696.436187499996</v>
      </c>
      <c r="W573" s="80">
        <v>2783.2189086914059</v>
      </c>
      <c r="X573" s="80">
        <v>13800.513405718762</v>
      </c>
      <c r="Y573" s="80">
        <v>7891.1656445312574</v>
      </c>
      <c r="Z573" s="80">
        <v>362.51606912231443</v>
      </c>
      <c r="AA573" s="80">
        <v>24560.936764648428</v>
      </c>
      <c r="AB573" s="80">
        <v>16911.786111328129</v>
      </c>
      <c r="AC573" s="80">
        <v>23016.043415506894</v>
      </c>
      <c r="AD573" s="80">
        <v>32172.531121093736</v>
      </c>
      <c r="AE573" s="80">
        <v>6829.1145624999936</v>
      </c>
      <c r="AF573" s="80">
        <v>49.837760593750005</v>
      </c>
      <c r="AG573" s="80">
        <v>20148.484671874998</v>
      </c>
      <c r="AH573" s="80">
        <v>39957.44050390624</v>
      </c>
      <c r="AI573" s="80">
        <v>9814.2316894531195</v>
      </c>
      <c r="AJ573" s="80">
        <v>56.258794837890889</v>
      </c>
      <c r="AK573" s="80">
        <v>4218.3581430256636</v>
      </c>
      <c r="AL573" s="80">
        <v>20239.28808789064</v>
      </c>
      <c r="AM573" s="80">
        <v>17202.552560546865</v>
      </c>
      <c r="AN573" s="80">
        <v>4352.1489746093703</v>
      </c>
      <c r="AO573" s="80">
        <v>40298.897910644533</v>
      </c>
      <c r="AP573" s="80">
        <v>347.75306250000006</v>
      </c>
      <c r="AQ573" s="80">
        <v>40910.769323242203</v>
      </c>
      <c r="AR573" s="80">
        <v>40236.038530761711</v>
      </c>
      <c r="AS573" s="80">
        <v>47953.395164062531</v>
      </c>
      <c r="AT573" s="80">
        <v>9162.4935555381471</v>
      </c>
      <c r="AU573" s="80">
        <v>45440.02931445311</v>
      </c>
      <c r="AV573" s="80">
        <v>22490.638882812498</v>
      </c>
      <c r="AW573" s="80">
        <v>2694.7792302125495</v>
      </c>
      <c r="AX573" s="80">
        <v>38789.233039550789</v>
      </c>
      <c r="AY573" s="81">
        <v>37928.102654296854</v>
      </c>
    </row>
    <row r="574" spans="1:51" x14ac:dyDescent="0.25">
      <c r="A574" s="78">
        <v>43793</v>
      </c>
      <c r="B574" s="79">
        <v>21</v>
      </c>
      <c r="C574" s="80">
        <v>29083.068946883664</v>
      </c>
      <c r="D574" s="80">
        <v>33447.429257812517</v>
      </c>
      <c r="E574" s="80">
        <v>16260.25291015625</v>
      </c>
      <c r="F574" s="80">
        <v>53957.344269531255</v>
      </c>
      <c r="G574" s="80">
        <v>26991.904898260567</v>
      </c>
      <c r="H574" s="80">
        <v>3698.4370941679726</v>
      </c>
      <c r="I574" s="80">
        <v>26434.726131835949</v>
      </c>
      <c r="J574" s="80">
        <v>124.37089729309081</v>
      </c>
      <c r="K574" s="80">
        <v>16452.898772531255</v>
      </c>
      <c r="L574" s="80">
        <v>6648.6184735330617</v>
      </c>
      <c r="M574" s="80">
        <v>27138.438555808563</v>
      </c>
      <c r="N574" s="80">
        <v>13693.986021484376</v>
      </c>
      <c r="O574" s="80">
        <v>42071.17376835156</v>
      </c>
      <c r="P574" s="80">
        <v>2933.4553612118789</v>
      </c>
      <c r="Q574" s="80">
        <v>30.68730449676513</v>
      </c>
      <c r="R574" s="80">
        <v>6834.6221191406285</v>
      </c>
      <c r="S574" s="80">
        <v>41910.056296875002</v>
      </c>
      <c r="T574" s="80">
        <v>14894.032899414051</v>
      </c>
      <c r="U574" s="80">
        <v>6769.7176894531203</v>
      </c>
      <c r="V574" s="80">
        <v>59716.862797656249</v>
      </c>
      <c r="W574" s="80">
        <v>3014.7001098632818</v>
      </c>
      <c r="X574" s="80">
        <v>14578.582355084282</v>
      </c>
      <c r="Y574" s="80">
        <v>9312.1675429687457</v>
      </c>
      <c r="Z574" s="80">
        <v>368.46562059326175</v>
      </c>
      <c r="AA574" s="80">
        <v>25891.666629882802</v>
      </c>
      <c r="AB574" s="80">
        <v>17438.720031250014</v>
      </c>
      <c r="AC574" s="80">
        <v>24270.704788220824</v>
      </c>
      <c r="AD574" s="80">
        <v>34628.655683593766</v>
      </c>
      <c r="AE574" s="80">
        <v>6985.7490400390525</v>
      </c>
      <c r="AF574" s="80">
        <v>49.837760593750005</v>
      </c>
      <c r="AG574" s="80">
        <v>21864.940109374998</v>
      </c>
      <c r="AH574" s="80">
        <v>43742.832507812498</v>
      </c>
      <c r="AI574" s="80">
        <v>10035.88305664063</v>
      </c>
      <c r="AJ574" s="80">
        <v>44.168831115233957</v>
      </c>
      <c r="AK574" s="80">
        <v>4559.231182173633</v>
      </c>
      <c r="AL574" s="80">
        <v>21932.755091796866</v>
      </c>
      <c r="AM574" s="80">
        <v>18340.350755859345</v>
      </c>
      <c r="AN574" s="80">
        <v>5020.2764160156294</v>
      </c>
      <c r="AO574" s="80">
        <v>42655.447015624995</v>
      </c>
      <c r="AP574" s="80">
        <v>186.159395996093</v>
      </c>
      <c r="AQ574" s="80">
        <v>41296.1157636719</v>
      </c>
      <c r="AR574" s="80">
        <v>43108.95587597655</v>
      </c>
      <c r="AS574" s="80">
        <v>52701.733736328126</v>
      </c>
      <c r="AT574" s="80">
        <v>9394.7505115923141</v>
      </c>
      <c r="AU574" s="80">
        <v>48801.512964843751</v>
      </c>
      <c r="AV574" s="80">
        <v>24528.772921875003</v>
      </c>
      <c r="AW574" s="80">
        <v>1789.6651925460935</v>
      </c>
      <c r="AX574" s="80">
        <v>42648.178327636728</v>
      </c>
      <c r="AY574" s="81">
        <v>38904.452388671867</v>
      </c>
    </row>
    <row r="575" spans="1:51" x14ac:dyDescent="0.25">
      <c r="A575" s="78">
        <v>43793</v>
      </c>
      <c r="B575" s="79">
        <v>22</v>
      </c>
      <c r="C575" s="80">
        <v>33284.666310427856</v>
      </c>
      <c r="D575" s="80">
        <v>39208.314328124994</v>
      </c>
      <c r="E575" s="80">
        <v>19276.80300781249</v>
      </c>
      <c r="F575" s="80">
        <v>60017.418589843757</v>
      </c>
      <c r="G575" s="80">
        <v>32634.629770181236</v>
      </c>
      <c r="H575" s="80">
        <v>4009.1984277968736</v>
      </c>
      <c r="I575" s="80">
        <v>27633.278977050777</v>
      </c>
      <c r="J575" s="80">
        <v>132.1125431060791</v>
      </c>
      <c r="K575" s="80">
        <v>18786.74653201563</v>
      </c>
      <c r="L575" s="80">
        <v>7456.9880311502375</v>
      </c>
      <c r="M575" s="80">
        <v>30455.327813434717</v>
      </c>
      <c r="N575" s="80">
        <v>15787.979746093748</v>
      </c>
      <c r="O575" s="80">
        <v>46374.99114364064</v>
      </c>
      <c r="P575" s="80">
        <v>3174.1776312449024</v>
      </c>
      <c r="Q575" s="80">
        <v>29.81849193572998</v>
      </c>
      <c r="R575" s="80">
        <v>8486.9659667968735</v>
      </c>
      <c r="S575" s="80">
        <v>49689.240503906258</v>
      </c>
      <c r="T575" s="80">
        <v>17315.100256835929</v>
      </c>
      <c r="U575" s="80">
        <v>9059.7204863281295</v>
      </c>
      <c r="V575" s="80">
        <v>71547.203381249987</v>
      </c>
      <c r="W575" s="80">
        <v>3563.7149169921863</v>
      </c>
      <c r="X575" s="80">
        <v>16655.091759855604</v>
      </c>
      <c r="Y575" s="80">
        <v>10969.285402343749</v>
      </c>
      <c r="Z575" s="80">
        <v>372.91696943969731</v>
      </c>
      <c r="AA575" s="80">
        <v>30111.214273437508</v>
      </c>
      <c r="AB575" s="80">
        <v>18089.14310156252</v>
      </c>
      <c r="AC575" s="80">
        <v>28243.406696104288</v>
      </c>
      <c r="AD575" s="80">
        <v>41565.025460937482</v>
      </c>
      <c r="AE575" s="80">
        <v>9523.2235136718919</v>
      </c>
      <c r="AF575" s="80">
        <v>49.837760593750005</v>
      </c>
      <c r="AG575" s="80">
        <v>25703.812875</v>
      </c>
      <c r="AH575" s="80">
        <v>53669.841382812498</v>
      </c>
      <c r="AI575" s="80">
        <v>11399.24379882812</v>
      </c>
      <c r="AJ575" s="80">
        <v>61.461805078124996</v>
      </c>
      <c r="AK575" s="80">
        <v>4782.5877471923959</v>
      </c>
      <c r="AL575" s="80">
        <v>25792.948570312506</v>
      </c>
      <c r="AM575" s="80">
        <v>22210.408187500016</v>
      </c>
      <c r="AN575" s="80">
        <v>5781.2574218750087</v>
      </c>
      <c r="AO575" s="80">
        <v>48960.365118652342</v>
      </c>
      <c r="AP575" s="80">
        <v>370.62042004394505</v>
      </c>
      <c r="AQ575" s="80">
        <v>42927.029625976538</v>
      </c>
      <c r="AR575" s="80">
        <v>49856.925540039098</v>
      </c>
      <c r="AS575" s="80">
        <v>61236.710474609376</v>
      </c>
      <c r="AT575" s="80">
        <v>11770.259766905285</v>
      </c>
      <c r="AU575" s="80">
        <v>55428.236509765637</v>
      </c>
      <c r="AV575" s="80">
        <v>30693.037695312512</v>
      </c>
      <c r="AW575" s="80">
        <v>4045.3325315603656</v>
      </c>
      <c r="AX575" s="80">
        <v>52062.565043945338</v>
      </c>
      <c r="AY575" s="81">
        <v>40616.498236328138</v>
      </c>
    </row>
    <row r="576" spans="1:51" x14ac:dyDescent="0.25">
      <c r="A576" s="78">
        <v>43793</v>
      </c>
      <c r="B576" s="79">
        <v>23</v>
      </c>
      <c r="C576" s="80">
        <v>31150.20966674891</v>
      </c>
      <c r="D576" s="80">
        <v>38523.24855468751</v>
      </c>
      <c r="E576" s="80">
        <v>18616.620634765623</v>
      </c>
      <c r="F576" s="80">
        <v>56513.316808593758</v>
      </c>
      <c r="G576" s="80">
        <v>31502.378408853092</v>
      </c>
      <c r="H576" s="80">
        <v>4304.7959862421958</v>
      </c>
      <c r="I576" s="80">
        <v>26886.721452148427</v>
      </c>
      <c r="J576" s="80">
        <v>129.8962802886962</v>
      </c>
      <c r="K576" s="80">
        <v>18347.950338031253</v>
      </c>
      <c r="L576" s="80">
        <v>7306.3528241189833</v>
      </c>
      <c r="M576" s="80">
        <v>30096.668781554548</v>
      </c>
      <c r="N576" s="80">
        <v>14818.506787109382</v>
      </c>
      <c r="O576" s="80">
        <v>44858.237877023435</v>
      </c>
      <c r="P576" s="80">
        <v>3293.7761004493432</v>
      </c>
      <c r="Q576" s="80">
        <v>29.86923265457154</v>
      </c>
      <c r="R576" s="80">
        <v>8353.862719726565</v>
      </c>
      <c r="S576" s="80">
        <v>48895.956750000005</v>
      </c>
      <c r="T576" s="80">
        <v>16279.12131933594</v>
      </c>
      <c r="U576" s="80">
        <v>8389.6563300781308</v>
      </c>
      <c r="V576" s="80">
        <v>70369.295278124962</v>
      </c>
      <c r="W576" s="80">
        <v>3426.4556396484359</v>
      </c>
      <c r="X576" s="80">
        <v>16441.977729936963</v>
      </c>
      <c r="Y576" s="80">
        <v>11004.011269531249</v>
      </c>
      <c r="Z576" s="80">
        <v>376.6520084960938</v>
      </c>
      <c r="AA576" s="80">
        <v>29548.246741210936</v>
      </c>
      <c r="AB576" s="80">
        <v>17366.526025390645</v>
      </c>
      <c r="AC576" s="80">
        <v>26650.385954793401</v>
      </c>
      <c r="AD576" s="80">
        <v>39788.994921874997</v>
      </c>
      <c r="AE576" s="80">
        <v>9523.4211757812554</v>
      </c>
      <c r="AF576" s="80">
        <v>49.837760593750005</v>
      </c>
      <c r="AG576" s="80">
        <v>25157.973730468751</v>
      </c>
      <c r="AH576" s="80">
        <v>52505.89282812499</v>
      </c>
      <c r="AI576" s="80">
        <v>11078.9541015625</v>
      </c>
      <c r="AJ576" s="80">
        <v>61.254390783203178</v>
      </c>
      <c r="AK576" s="80">
        <v>4753.1272644043038</v>
      </c>
      <c r="AL576" s="80">
        <v>25490.539208984377</v>
      </c>
      <c r="AM576" s="80">
        <v>21792.05270117188</v>
      </c>
      <c r="AN576" s="80">
        <v>5544.0778320312511</v>
      </c>
      <c r="AO576" s="80">
        <v>48035.985434082024</v>
      </c>
      <c r="AP576" s="80">
        <v>325.90104870605506</v>
      </c>
      <c r="AQ576" s="80">
        <v>41755.195945312502</v>
      </c>
      <c r="AR576" s="80">
        <v>48546.801727539052</v>
      </c>
      <c r="AS576" s="80">
        <v>60087.772685546879</v>
      </c>
      <c r="AT576" s="80">
        <v>11968.13443110863</v>
      </c>
      <c r="AU576" s="80">
        <v>53065.85062304687</v>
      </c>
      <c r="AV576" s="80">
        <v>30081.367097656253</v>
      </c>
      <c r="AW576" s="80">
        <v>3787.1712072860773</v>
      </c>
      <c r="AX576" s="80">
        <v>51187.597709960937</v>
      </c>
      <c r="AY576" s="81">
        <v>39380.29118945315</v>
      </c>
    </row>
    <row r="577" spans="1:51" x14ac:dyDescent="0.25">
      <c r="A577" s="78">
        <v>43793</v>
      </c>
      <c r="B577" s="79">
        <v>24</v>
      </c>
      <c r="C577" s="80">
        <v>27958.155128616734</v>
      </c>
      <c r="D577" s="80">
        <v>34861.351957031249</v>
      </c>
      <c r="E577" s="80">
        <v>16107.600595703138</v>
      </c>
      <c r="F577" s="80">
        <v>49991.637523437508</v>
      </c>
      <c r="G577" s="80">
        <v>27189.755324868715</v>
      </c>
      <c r="H577" s="80">
        <v>4493.5741019414099</v>
      </c>
      <c r="I577" s="80">
        <v>24263.887141113286</v>
      </c>
      <c r="J577" s="80">
        <v>117.1217479705811</v>
      </c>
      <c r="K577" s="80">
        <v>16447.305136546871</v>
      </c>
      <c r="L577" s="80">
        <v>6266.6013241189912</v>
      </c>
      <c r="M577" s="80">
        <v>28894.825023616188</v>
      </c>
      <c r="N577" s="80">
        <v>13598.36561328125</v>
      </c>
      <c r="O577" s="80">
        <v>40176.195782601564</v>
      </c>
      <c r="P577" s="80">
        <v>2951.2515333692027</v>
      </c>
      <c r="Q577" s="80">
        <v>29.402157783508304</v>
      </c>
      <c r="R577" s="80">
        <v>7311.4060791015763</v>
      </c>
      <c r="S577" s="80">
        <v>43499.453548828125</v>
      </c>
      <c r="T577" s="80">
        <v>14759.44607519531</v>
      </c>
      <c r="U577" s="80">
        <v>7336.9028945312612</v>
      </c>
      <c r="V577" s="80">
        <v>62206.414631250002</v>
      </c>
      <c r="W577" s="80">
        <v>3121.8845458984379</v>
      </c>
      <c r="X577" s="80">
        <v>14844.606823526296</v>
      </c>
      <c r="Y577" s="80">
        <v>9764.3699804687494</v>
      </c>
      <c r="Z577" s="80">
        <v>372.11446660156236</v>
      </c>
      <c r="AA577" s="80">
        <v>26676.919237304672</v>
      </c>
      <c r="AB577" s="80">
        <v>16009.721240234394</v>
      </c>
      <c r="AC577" s="80">
        <v>23546.342918981925</v>
      </c>
      <c r="AD577" s="80">
        <v>35249.658367187505</v>
      </c>
      <c r="AE577" s="80">
        <v>8075.429129882803</v>
      </c>
      <c r="AF577" s="80">
        <v>49.837760593750005</v>
      </c>
      <c r="AG577" s="80">
        <v>22421.07419921875</v>
      </c>
      <c r="AH577" s="80">
        <v>43276.901058593743</v>
      </c>
      <c r="AI577" s="80">
        <v>10129.66420898437</v>
      </c>
      <c r="AJ577" s="80">
        <v>57.025522117188075</v>
      </c>
      <c r="AK577" s="80">
        <v>4364.898912048332</v>
      </c>
      <c r="AL577" s="80">
        <v>22479.624423828122</v>
      </c>
      <c r="AM577" s="80">
        <v>19296.124063476585</v>
      </c>
      <c r="AN577" s="80">
        <v>4808.8301269531194</v>
      </c>
      <c r="AO577" s="80">
        <v>43485.880122070317</v>
      </c>
      <c r="AP577" s="80">
        <v>272.853728027344</v>
      </c>
      <c r="AQ577" s="80">
        <v>39110.109354492182</v>
      </c>
      <c r="AR577" s="80">
        <v>43832.50611914062</v>
      </c>
      <c r="AS577" s="80">
        <v>53122.489460937519</v>
      </c>
      <c r="AT577" s="80">
        <v>11341.90206594283</v>
      </c>
      <c r="AU577" s="80">
        <v>47373.101871093721</v>
      </c>
      <c r="AV577" s="80">
        <v>26174.71875390624</v>
      </c>
      <c r="AW577" s="80">
        <v>5407.0615823083517</v>
      </c>
      <c r="AX577" s="80">
        <v>45437.494702148419</v>
      </c>
      <c r="AY577" s="81">
        <v>36116.252392578092</v>
      </c>
    </row>
    <row r="578" spans="1:51" x14ac:dyDescent="0.25">
      <c r="A578" s="78">
        <v>43794</v>
      </c>
      <c r="B578" s="79">
        <v>1</v>
      </c>
      <c r="C578" s="80">
        <v>24716.585679028107</v>
      </c>
      <c r="D578" s="80">
        <v>29543.575656250025</v>
      </c>
      <c r="E578" s="80">
        <v>13931.833554687513</v>
      </c>
      <c r="F578" s="80">
        <v>43520.385808593739</v>
      </c>
      <c r="G578" s="80">
        <v>22355.449817056247</v>
      </c>
      <c r="H578" s="80">
        <v>4936.9363016679681</v>
      </c>
      <c r="I578" s="80">
        <v>21764.380737792966</v>
      </c>
      <c r="J578" s="80">
        <v>96.060878753662209</v>
      </c>
      <c r="K578" s="80">
        <v>14251.741581734379</v>
      </c>
      <c r="L578" s="80">
        <v>6256.4070350564853</v>
      </c>
      <c r="M578" s="80">
        <v>26816.962165342531</v>
      </c>
      <c r="N578" s="80">
        <v>12076.383099609373</v>
      </c>
      <c r="O578" s="80">
        <v>34990.135693992197</v>
      </c>
      <c r="P578" s="80">
        <v>2535.1736433322817</v>
      </c>
      <c r="Q578" s="80">
        <v>28.967477798461911</v>
      </c>
      <c r="R578" s="80">
        <v>6167.0196411132929</v>
      </c>
      <c r="S578" s="80">
        <v>36753.211160156265</v>
      </c>
      <c r="T578" s="80">
        <v>13207.833860351562</v>
      </c>
      <c r="U578" s="80">
        <v>6450.4718203125003</v>
      </c>
      <c r="V578" s="80">
        <v>53683.435754687482</v>
      </c>
      <c r="W578" s="80">
        <v>2777.9755493164057</v>
      </c>
      <c r="X578" s="80">
        <v>13286.391450927727</v>
      </c>
      <c r="Y578" s="80">
        <v>8415.3527773437472</v>
      </c>
      <c r="Z578" s="80">
        <v>364.42165565795892</v>
      </c>
      <c r="AA578" s="80">
        <v>23011.109105468753</v>
      </c>
      <c r="AB578" s="80">
        <v>14778.942503906252</v>
      </c>
      <c r="AC578" s="80">
        <v>20702.695639120549</v>
      </c>
      <c r="AD578" s="80">
        <v>29774.333652343739</v>
      </c>
      <c r="AE578" s="80">
        <v>6803.6182138671884</v>
      </c>
      <c r="AF578" s="80">
        <v>49.837760593750005</v>
      </c>
      <c r="AG578" s="80">
        <v>19173.197437499999</v>
      </c>
      <c r="AH578" s="80">
        <v>36699.494624999999</v>
      </c>
      <c r="AI578" s="80">
        <v>9032.2816406250004</v>
      </c>
      <c r="AJ578" s="80">
        <v>48.886522208984957</v>
      </c>
      <c r="AK578" s="80">
        <v>4044.1443588256816</v>
      </c>
      <c r="AL578" s="80">
        <v>18598.280878906251</v>
      </c>
      <c r="AM578" s="80">
        <v>16477.348090820313</v>
      </c>
      <c r="AN578" s="80">
        <v>3867.9221435546897</v>
      </c>
      <c r="AO578" s="80">
        <v>37836.900829589831</v>
      </c>
      <c r="AP578" s="80">
        <v>219.09596813964905</v>
      </c>
      <c r="AQ578" s="80">
        <v>35853.796557617199</v>
      </c>
      <c r="AR578" s="80">
        <v>38258.657383789083</v>
      </c>
      <c r="AS578" s="80">
        <v>45325.32250585936</v>
      </c>
      <c r="AT578" s="80">
        <v>10958.667970962351</v>
      </c>
      <c r="AU578" s="80">
        <v>41293.842316406262</v>
      </c>
      <c r="AV578" s="80">
        <v>22035.401722656246</v>
      </c>
      <c r="AW578" s="80">
        <v>3677.4532120935164</v>
      </c>
      <c r="AX578" s="80">
        <v>38235.24637451172</v>
      </c>
      <c r="AY578" s="81">
        <v>33173.604476562541</v>
      </c>
    </row>
    <row r="579" spans="1:51" x14ac:dyDescent="0.25">
      <c r="A579" s="78">
        <v>43794</v>
      </c>
      <c r="B579" s="79">
        <v>2</v>
      </c>
      <c r="C579" s="80">
        <v>22402.491768204483</v>
      </c>
      <c r="D579" s="80">
        <v>25703.877964843763</v>
      </c>
      <c r="E579" s="80">
        <v>11995.836987304692</v>
      </c>
      <c r="F579" s="80">
        <v>38550.681447265641</v>
      </c>
      <c r="G579" s="80">
        <v>18599.766444009372</v>
      </c>
      <c r="H579" s="80">
        <v>5222.0860646171686</v>
      </c>
      <c r="I579" s="80">
        <v>19694.072538574223</v>
      </c>
      <c r="J579" s="80">
        <v>79.1760063171388</v>
      </c>
      <c r="K579" s="80">
        <v>12262.376297437504</v>
      </c>
      <c r="L579" s="80">
        <v>6205.6902870096201</v>
      </c>
      <c r="M579" s="80">
        <v>24769.646807278998</v>
      </c>
      <c r="N579" s="80">
        <v>11212.204830078133</v>
      </c>
      <c r="O579" s="80">
        <v>31017.485479499992</v>
      </c>
      <c r="P579" s="80">
        <v>2406.5599994190097</v>
      </c>
      <c r="Q579" s="80">
        <v>28.347938537597649</v>
      </c>
      <c r="R579" s="80">
        <v>5189.8440795898423</v>
      </c>
      <c r="S579" s="80">
        <v>30772.49131835936</v>
      </c>
      <c r="T579" s="80">
        <v>11899.53365527345</v>
      </c>
      <c r="U579" s="80">
        <v>5832.1118857422007</v>
      </c>
      <c r="V579" s="80">
        <v>45817.726168749978</v>
      </c>
      <c r="W579" s="80">
        <v>2552.9527343750001</v>
      </c>
      <c r="X579" s="80">
        <v>12646.829948995284</v>
      </c>
      <c r="Y579" s="80">
        <v>7820.2597851562477</v>
      </c>
      <c r="Z579" s="80">
        <v>372.6245153869628</v>
      </c>
      <c r="AA579" s="80">
        <v>19530.189655273422</v>
      </c>
      <c r="AB579" s="80">
        <v>13747.729517578118</v>
      </c>
      <c r="AC579" s="80">
        <v>18593.330855918284</v>
      </c>
      <c r="AD579" s="80">
        <v>24979.244865234377</v>
      </c>
      <c r="AE579" s="80">
        <v>5753.7772949218688</v>
      </c>
      <c r="AF579" s="80">
        <v>49.837760593750005</v>
      </c>
      <c r="AG579" s="80">
        <v>16154.90098828125</v>
      </c>
      <c r="AH579" s="80">
        <v>31603.764855468755</v>
      </c>
      <c r="AI579" s="80">
        <v>8232.9042968750109</v>
      </c>
      <c r="AJ579" s="80">
        <v>50.216419789063139</v>
      </c>
      <c r="AK579" s="80">
        <v>3828.5179168701152</v>
      </c>
      <c r="AL579" s="80">
        <v>15281.619644531273</v>
      </c>
      <c r="AM579" s="80">
        <v>13967.722818359394</v>
      </c>
      <c r="AN579" s="80">
        <v>3110.1511718749907</v>
      </c>
      <c r="AO579" s="80">
        <v>32865.184248046869</v>
      </c>
      <c r="AP579" s="80">
        <v>196.29093701171803</v>
      </c>
      <c r="AQ579" s="80">
        <v>33336.289406250005</v>
      </c>
      <c r="AR579" s="80">
        <v>33435.095883789065</v>
      </c>
      <c r="AS579" s="80">
        <v>38031.556828125002</v>
      </c>
      <c r="AT579" s="80">
        <v>9931.3581230472901</v>
      </c>
      <c r="AU579" s="80">
        <v>35930.849814453133</v>
      </c>
      <c r="AV579" s="80">
        <v>18690.671269531249</v>
      </c>
      <c r="AW579" s="80">
        <v>1937.2503082891901</v>
      </c>
      <c r="AX579" s="80">
        <v>30982.694814453127</v>
      </c>
      <c r="AY579" s="81">
        <v>30794.826722656268</v>
      </c>
    </row>
    <row r="580" spans="1:51" x14ac:dyDescent="0.25">
      <c r="A580" s="78">
        <v>43794</v>
      </c>
      <c r="B580" s="79">
        <v>3</v>
      </c>
      <c r="C580" s="80">
        <v>21350.66121827556</v>
      </c>
      <c r="D580" s="80">
        <v>23087.549320312497</v>
      </c>
      <c r="E580" s="80">
        <v>11160.654833984381</v>
      </c>
      <c r="F580" s="80">
        <v>35921.231351562485</v>
      </c>
      <c r="G580" s="80">
        <v>15781.091992837504</v>
      </c>
      <c r="H580" s="80">
        <v>5771.1591218593558</v>
      </c>
      <c r="I580" s="80">
        <v>18182.133286132808</v>
      </c>
      <c r="J580" s="80">
        <v>76.298406600952092</v>
      </c>
      <c r="K580" s="80">
        <v>11064.71079688282</v>
      </c>
      <c r="L580" s="80">
        <v>6371.1141629861859</v>
      </c>
      <c r="M580" s="80">
        <v>23575.531232541212</v>
      </c>
      <c r="N580" s="80">
        <v>10434.437011718735</v>
      </c>
      <c r="O580" s="80">
        <v>28342.091631710933</v>
      </c>
      <c r="P580" s="80">
        <v>2464.7565143700267</v>
      </c>
      <c r="Q580" s="80">
        <v>28.457626342773441</v>
      </c>
      <c r="R580" s="80">
        <v>4583.4297180175781</v>
      </c>
      <c r="S580" s="80">
        <v>26931.588847656254</v>
      </c>
      <c r="T580" s="80">
        <v>11292.557662109391</v>
      </c>
      <c r="U580" s="80">
        <v>5319.1579804687499</v>
      </c>
      <c r="V580" s="80">
        <v>39877.393039843759</v>
      </c>
      <c r="W580" s="80">
        <v>2282.4208129882809</v>
      </c>
      <c r="X580" s="80">
        <v>12130.205191796218</v>
      </c>
      <c r="Y580" s="80">
        <v>7234.7187656250098</v>
      </c>
      <c r="Z580" s="80">
        <v>340.47402763671886</v>
      </c>
      <c r="AA580" s="80">
        <v>17349.921917968742</v>
      </c>
      <c r="AB580" s="80">
        <v>13150.9832890625</v>
      </c>
      <c r="AC580" s="80">
        <v>17423.890442972417</v>
      </c>
      <c r="AD580" s="80">
        <v>21956.788001953126</v>
      </c>
      <c r="AE580" s="80">
        <v>4911.8281171875133</v>
      </c>
      <c r="AF580" s="80">
        <v>49.837760593750005</v>
      </c>
      <c r="AG580" s="80">
        <v>14371.59470703125</v>
      </c>
      <c r="AH580" s="80">
        <v>28111.140968749994</v>
      </c>
      <c r="AI580" s="80">
        <v>7642.9860351562602</v>
      </c>
      <c r="AJ580" s="80">
        <v>67.422581146483935</v>
      </c>
      <c r="AK580" s="80">
        <v>3803.6640869140629</v>
      </c>
      <c r="AL580" s="80">
        <v>13122.964520507832</v>
      </c>
      <c r="AM580" s="80">
        <v>11560.211621093757</v>
      </c>
      <c r="AN580" s="80">
        <v>1848.6914794921904</v>
      </c>
      <c r="AO580" s="80">
        <v>29456.204698730471</v>
      </c>
      <c r="AP580" s="80">
        <v>176.45278002929794</v>
      </c>
      <c r="AQ580" s="80">
        <v>31700.652498046878</v>
      </c>
      <c r="AR580" s="80">
        <v>30074.07603369141</v>
      </c>
      <c r="AS580" s="80">
        <v>33539.645351562511</v>
      </c>
      <c r="AT580" s="80">
        <v>9545.8273976769451</v>
      </c>
      <c r="AU580" s="80">
        <v>32715.31940820313</v>
      </c>
      <c r="AV580" s="80">
        <v>15762.976580078112</v>
      </c>
      <c r="AW580" s="80">
        <v>1388.3186597088663</v>
      </c>
      <c r="AX580" s="80">
        <v>26989.047968750005</v>
      </c>
      <c r="AY580" s="81">
        <v>29497.095611328139</v>
      </c>
    </row>
    <row r="581" spans="1:51" x14ac:dyDescent="0.25">
      <c r="A581" s="78">
        <v>43794</v>
      </c>
      <c r="B581" s="79">
        <v>4</v>
      </c>
      <c r="C581" s="80">
        <v>20575.574908581035</v>
      </c>
      <c r="D581" s="80">
        <v>21594.205009765628</v>
      </c>
      <c r="E581" s="80">
        <v>10743.19304199219</v>
      </c>
      <c r="F581" s="80">
        <v>34654.10607421874</v>
      </c>
      <c r="G581" s="80">
        <v>14460.785981118748</v>
      </c>
      <c r="H581" s="80">
        <v>5803.7013598202984</v>
      </c>
      <c r="I581" s="80">
        <v>17516.639641113274</v>
      </c>
      <c r="J581" s="80">
        <v>72.051918029785213</v>
      </c>
      <c r="K581" s="80">
        <v>10485.29813955469</v>
      </c>
      <c r="L581" s="80">
        <v>6411.4672166971204</v>
      </c>
      <c r="M581" s="80">
        <v>21285.217603003563</v>
      </c>
      <c r="N581" s="80">
        <v>9963.1061250000002</v>
      </c>
      <c r="O581" s="80">
        <v>27055.331825234382</v>
      </c>
      <c r="P581" s="80">
        <v>2284.018137201886</v>
      </c>
      <c r="Q581" s="80">
        <v>28.048235893249512</v>
      </c>
      <c r="R581" s="80">
        <v>4244.00626220703</v>
      </c>
      <c r="S581" s="80">
        <v>24913.861992187496</v>
      </c>
      <c r="T581" s="80">
        <v>11056.316000976558</v>
      </c>
      <c r="U581" s="80">
        <v>5108.3595791015596</v>
      </c>
      <c r="V581" s="80">
        <v>36566.322022265602</v>
      </c>
      <c r="W581" s="80">
        <v>2320.0517211914062</v>
      </c>
      <c r="X581" s="80">
        <v>12263.482396800644</v>
      </c>
      <c r="Y581" s="80">
        <v>6601.3777246093823</v>
      </c>
      <c r="Z581" s="80">
        <v>350.30184394531233</v>
      </c>
      <c r="AA581" s="80">
        <v>16049.290517578123</v>
      </c>
      <c r="AB581" s="80">
        <v>13025.081770507824</v>
      </c>
      <c r="AC581" s="80">
        <v>16924.285862329256</v>
      </c>
      <c r="AD581" s="80">
        <v>20471.944167968744</v>
      </c>
      <c r="AE581" s="80">
        <v>4195.2929042968826</v>
      </c>
      <c r="AF581" s="80">
        <v>49.837760593750005</v>
      </c>
      <c r="AG581" s="80">
        <v>13390.0919765625</v>
      </c>
      <c r="AH581" s="80">
        <v>25544.655119140636</v>
      </c>
      <c r="AI581" s="80">
        <v>7260.8449951171897</v>
      </c>
      <c r="AJ581" s="80">
        <v>56.897610072266048</v>
      </c>
      <c r="AK581" s="80">
        <v>3737.4301620483366</v>
      </c>
      <c r="AL581" s="80">
        <v>11940.941521484374</v>
      </c>
      <c r="AM581" s="80">
        <v>11728.697590820324</v>
      </c>
      <c r="AN581" s="80">
        <v>1791.23259277344</v>
      </c>
      <c r="AO581" s="80">
        <v>27731.304732910168</v>
      </c>
      <c r="AP581" s="80">
        <v>168.00078051757802</v>
      </c>
      <c r="AQ581" s="80">
        <v>30891.041142578146</v>
      </c>
      <c r="AR581" s="80">
        <v>28324.223312011702</v>
      </c>
      <c r="AS581" s="80">
        <v>30786.124821289071</v>
      </c>
      <c r="AT581" s="80">
        <v>9140.4558895950322</v>
      </c>
      <c r="AU581" s="80">
        <v>31130.980080078119</v>
      </c>
      <c r="AV581" s="80">
        <v>14291.979941406269</v>
      </c>
      <c r="AW581" s="80">
        <v>1324.7484524316401</v>
      </c>
      <c r="AX581" s="80">
        <v>25094.197288818374</v>
      </c>
      <c r="AY581" s="81">
        <v>28623.331365234371</v>
      </c>
    </row>
    <row r="582" spans="1:51" x14ac:dyDescent="0.25">
      <c r="A582" s="78">
        <v>43794</v>
      </c>
      <c r="B582" s="79">
        <v>5</v>
      </c>
      <c r="C582" s="80">
        <v>20284.110760825362</v>
      </c>
      <c r="D582" s="80">
        <v>21391.137583984386</v>
      </c>
      <c r="E582" s="80">
        <v>10427.607207031238</v>
      </c>
      <c r="F582" s="80">
        <v>34190.01217968751</v>
      </c>
      <c r="G582" s="80">
        <v>16411.225793618745</v>
      </c>
      <c r="H582" s="80">
        <v>6089.4853696250029</v>
      </c>
      <c r="I582" s="80">
        <v>17171.66045117188</v>
      </c>
      <c r="J582" s="80">
        <v>72.871400833129897</v>
      </c>
      <c r="K582" s="80">
        <v>10217.423741914052</v>
      </c>
      <c r="L582" s="80">
        <v>6389.7736131814954</v>
      </c>
      <c r="M582" s="80">
        <v>19489.12178904115</v>
      </c>
      <c r="N582" s="80">
        <v>9465.1508437500124</v>
      </c>
      <c r="O582" s="80">
        <v>26786.535646945325</v>
      </c>
      <c r="P582" s="80">
        <v>2247.6779704856226</v>
      </c>
      <c r="Q582" s="80">
        <v>27.847669124603271</v>
      </c>
      <c r="R582" s="80">
        <v>4191.3843261718757</v>
      </c>
      <c r="S582" s="80">
        <v>23995.258062500001</v>
      </c>
      <c r="T582" s="80">
        <v>10784.78233789062</v>
      </c>
      <c r="U582" s="80">
        <v>4963.0737851562499</v>
      </c>
      <c r="V582" s="80">
        <v>35520.500557421867</v>
      </c>
      <c r="W582" s="80">
        <v>2364.5476074218741</v>
      </c>
      <c r="X582" s="80">
        <v>12311.296179259674</v>
      </c>
      <c r="Y582" s="80">
        <v>6611.2695156250084</v>
      </c>
      <c r="Z582" s="80">
        <v>347.91337719116217</v>
      </c>
      <c r="AA582" s="80">
        <v>15719.011051757836</v>
      </c>
      <c r="AB582" s="80">
        <v>13027.503806640645</v>
      </c>
      <c r="AC582" s="80">
        <v>16639.31001805764</v>
      </c>
      <c r="AD582" s="80">
        <v>19909.877519531256</v>
      </c>
      <c r="AE582" s="80">
        <v>4040.4462294921755</v>
      </c>
      <c r="AF582" s="80">
        <v>49.837760593750005</v>
      </c>
      <c r="AG582" s="80">
        <v>13117.145671875</v>
      </c>
      <c r="AH582" s="80">
        <v>24692.476927734366</v>
      </c>
      <c r="AI582" s="80">
        <v>7158.3528808593801</v>
      </c>
      <c r="AJ582" s="80">
        <v>58.709919115234811</v>
      </c>
      <c r="AK582" s="80">
        <v>3725.170768737793</v>
      </c>
      <c r="AL582" s="80">
        <v>11401.62537597656</v>
      </c>
      <c r="AM582" s="80">
        <v>10827.127116210939</v>
      </c>
      <c r="AN582" s="80">
        <v>2158.496435546891</v>
      </c>
      <c r="AO582" s="80">
        <v>27093.726565917976</v>
      </c>
      <c r="AP582" s="80">
        <v>196.17677624511796</v>
      </c>
      <c r="AQ582" s="80">
        <v>30428.855489257825</v>
      </c>
      <c r="AR582" s="80">
        <v>27747.221428222681</v>
      </c>
      <c r="AS582" s="80">
        <v>29817.466780273429</v>
      </c>
      <c r="AT582" s="80">
        <v>9387.0222125178789</v>
      </c>
      <c r="AU582" s="80">
        <v>30756.810800781255</v>
      </c>
      <c r="AV582" s="80">
        <v>14003.946351562516</v>
      </c>
      <c r="AW582" s="80">
        <v>562.67670331253328</v>
      </c>
      <c r="AX582" s="80">
        <v>24265.986518554699</v>
      </c>
      <c r="AY582" s="81">
        <v>28426.065443359385</v>
      </c>
    </row>
    <row r="583" spans="1:51" x14ac:dyDescent="0.25">
      <c r="A583" s="78">
        <v>43794</v>
      </c>
      <c r="B583" s="79">
        <v>6</v>
      </c>
      <c r="C583" s="80">
        <v>19840.357892707561</v>
      </c>
      <c r="D583" s="80">
        <v>21892.015800781253</v>
      </c>
      <c r="E583" s="80">
        <v>10156.759589843747</v>
      </c>
      <c r="F583" s="80">
        <v>34321.282642578153</v>
      </c>
      <c r="G583" s="80">
        <v>16629.786498696856</v>
      </c>
      <c r="H583" s="80">
        <v>6280.4282704687603</v>
      </c>
      <c r="I583" s="80">
        <v>17542.494995605481</v>
      </c>
      <c r="J583" s="80">
        <v>72.750003814697294</v>
      </c>
      <c r="K583" s="80">
        <v>10357.06189735937</v>
      </c>
      <c r="L583" s="80">
        <v>6616.8508006814845</v>
      </c>
      <c r="M583" s="80">
        <v>18871.828998551136</v>
      </c>
      <c r="N583" s="80">
        <v>9526.0285722656208</v>
      </c>
      <c r="O583" s="80">
        <v>27356.865129445301</v>
      </c>
      <c r="P583" s="80">
        <v>2260.8556000669359</v>
      </c>
      <c r="Q583" s="80">
        <v>27.989694118499752</v>
      </c>
      <c r="R583" s="80">
        <v>3897.7423645019535</v>
      </c>
      <c r="S583" s="80">
        <v>24297.894467773429</v>
      </c>
      <c r="T583" s="80">
        <v>10826.260975585961</v>
      </c>
      <c r="U583" s="80">
        <v>5019.7060224609404</v>
      </c>
      <c r="V583" s="80">
        <v>35851.3981546875</v>
      </c>
      <c r="W583" s="80">
        <v>2373.4622558593737</v>
      </c>
      <c r="X583" s="80">
        <v>12029.969743789545</v>
      </c>
      <c r="Y583" s="80">
        <v>7049.9038437500112</v>
      </c>
      <c r="Z583" s="80">
        <v>337.79857622070313</v>
      </c>
      <c r="AA583" s="80">
        <v>15653.19055957033</v>
      </c>
      <c r="AB583" s="80">
        <v>13375.83768457031</v>
      </c>
      <c r="AC583" s="80">
        <v>16488.368472607817</v>
      </c>
      <c r="AD583" s="80">
        <v>20945.736255859378</v>
      </c>
      <c r="AE583" s="80">
        <v>3807.4071386718674</v>
      </c>
      <c r="AF583" s="80">
        <v>49.837760593750005</v>
      </c>
      <c r="AG583" s="80">
        <v>13225.11840625</v>
      </c>
      <c r="AH583" s="80">
        <v>24712.07098046875</v>
      </c>
      <c r="AI583" s="80">
        <v>7324.0688720703201</v>
      </c>
      <c r="AJ583" s="80">
        <v>58.258172849608911</v>
      </c>
      <c r="AK583" s="80">
        <v>3649.9995162963869</v>
      </c>
      <c r="AL583" s="80">
        <v>11566.386004882812</v>
      </c>
      <c r="AM583" s="80">
        <v>11187.219629882826</v>
      </c>
      <c r="AN583" s="80">
        <v>2080.0514648437393</v>
      </c>
      <c r="AO583" s="80">
        <v>27351.668487304683</v>
      </c>
      <c r="AP583" s="80">
        <v>166.35151098632795</v>
      </c>
      <c r="AQ583" s="80">
        <v>30407.577806640631</v>
      </c>
      <c r="AR583" s="80">
        <v>28033.054119628912</v>
      </c>
      <c r="AS583" s="80">
        <v>30567.136288085938</v>
      </c>
      <c r="AT583" s="80">
        <v>9350.5242778181164</v>
      </c>
      <c r="AU583" s="80">
        <v>31184.186802734373</v>
      </c>
      <c r="AV583" s="80">
        <v>14642.665933593767</v>
      </c>
      <c r="AW583" s="80">
        <v>-470.24699941529343</v>
      </c>
      <c r="AX583" s="80">
        <v>24345.685980224578</v>
      </c>
      <c r="AY583" s="81">
        <v>28432.908269531272</v>
      </c>
    </row>
    <row r="584" spans="1:51" x14ac:dyDescent="0.25">
      <c r="A584" s="78">
        <v>43794</v>
      </c>
      <c r="B584" s="79">
        <v>7</v>
      </c>
      <c r="C584" s="80">
        <v>20686.923543858033</v>
      </c>
      <c r="D584" s="80">
        <v>24811.05157421876</v>
      </c>
      <c r="E584" s="80">
        <v>11664.232045898443</v>
      </c>
      <c r="F584" s="80">
        <v>38462.691296875011</v>
      </c>
      <c r="G584" s="80">
        <v>19716.898131509352</v>
      </c>
      <c r="H584" s="80">
        <v>5753.3093143124788</v>
      </c>
      <c r="I584" s="80">
        <v>19994.765738769547</v>
      </c>
      <c r="J584" s="80">
        <v>77.054260253906307</v>
      </c>
      <c r="K584" s="80">
        <v>11646.790262242188</v>
      </c>
      <c r="L584" s="80">
        <v>7155.065863181494</v>
      </c>
      <c r="M584" s="80">
        <v>20150.630391887014</v>
      </c>
      <c r="N584" s="80">
        <v>10676.355542968759</v>
      </c>
      <c r="O584" s="80">
        <v>30993.665413718754</v>
      </c>
      <c r="P584" s="80">
        <v>2536.4239653755835</v>
      </c>
      <c r="Q584" s="80">
        <v>28.203700065612804</v>
      </c>
      <c r="R584" s="80">
        <v>4130.3802795410138</v>
      </c>
      <c r="S584" s="80">
        <v>27006.916267578134</v>
      </c>
      <c r="T584" s="80">
        <v>11666.712596679681</v>
      </c>
      <c r="U584" s="80">
        <v>5765.3027763671898</v>
      </c>
      <c r="V584" s="80">
        <v>41060.616530078158</v>
      </c>
      <c r="W584" s="80">
        <v>2520.9976074218748</v>
      </c>
      <c r="X584" s="80">
        <v>12771.230972693274</v>
      </c>
      <c r="Y584" s="80">
        <v>8551.7690156249992</v>
      </c>
      <c r="Z584" s="80">
        <v>369.18250409545885</v>
      </c>
      <c r="AA584" s="80">
        <v>17686.6634658203</v>
      </c>
      <c r="AB584" s="80">
        <v>15390.957575195311</v>
      </c>
      <c r="AC584" s="80">
        <v>17976.224019047484</v>
      </c>
      <c r="AD584" s="80">
        <v>25268.396769531257</v>
      </c>
      <c r="AE584" s="80">
        <v>4992.983124023468</v>
      </c>
      <c r="AF584" s="80">
        <v>49.837760593750005</v>
      </c>
      <c r="AG584" s="80">
        <v>15227.30763671875</v>
      </c>
      <c r="AH584" s="80">
        <v>27696.124541015623</v>
      </c>
      <c r="AI584" s="80">
        <v>7941.9059570312493</v>
      </c>
      <c r="AJ584" s="80">
        <v>60.126011806641088</v>
      </c>
      <c r="AK584" s="80">
        <v>3967.2551223754908</v>
      </c>
      <c r="AL584" s="80">
        <v>13088.177539062503</v>
      </c>
      <c r="AM584" s="80">
        <v>12755.628250976592</v>
      </c>
      <c r="AN584" s="80">
        <v>2442.5603027343786</v>
      </c>
      <c r="AO584" s="80">
        <v>30478.70535888672</v>
      </c>
      <c r="AP584" s="80">
        <v>181.94458105468806</v>
      </c>
      <c r="AQ584" s="80">
        <v>32641.970699218764</v>
      </c>
      <c r="AR584" s="80">
        <v>31324.669451171871</v>
      </c>
      <c r="AS584" s="80">
        <v>35042.938434570322</v>
      </c>
      <c r="AT584" s="80">
        <v>9936.3331054454538</v>
      </c>
      <c r="AU584" s="80">
        <v>35356.268900390627</v>
      </c>
      <c r="AV584" s="80">
        <v>16395.26454492188</v>
      </c>
      <c r="AW584" s="80">
        <v>-76.392436508788933</v>
      </c>
      <c r="AX584" s="80">
        <v>26597.488796386719</v>
      </c>
      <c r="AY584" s="81">
        <v>30304.412267578136</v>
      </c>
    </row>
    <row r="585" spans="1:51" x14ac:dyDescent="0.25">
      <c r="A585" s="78">
        <v>43794</v>
      </c>
      <c r="B585" s="79">
        <v>8</v>
      </c>
      <c r="C585" s="80">
        <v>24813.888443849839</v>
      </c>
      <c r="D585" s="80">
        <v>28321.863757812531</v>
      </c>
      <c r="E585" s="80">
        <v>14132.749687500011</v>
      </c>
      <c r="F585" s="80">
        <v>48927.866789062493</v>
      </c>
      <c r="G585" s="80">
        <v>21595.385886232729</v>
      </c>
      <c r="H585" s="80">
        <v>5373.559750781239</v>
      </c>
      <c r="I585" s="80">
        <v>26075.552976562492</v>
      </c>
      <c r="J585" s="80">
        <v>91.893213272094812</v>
      </c>
      <c r="K585" s="80">
        <v>14164.593876976573</v>
      </c>
      <c r="L585" s="80">
        <v>7511.1859745096126</v>
      </c>
      <c r="M585" s="80">
        <v>23542.062096195208</v>
      </c>
      <c r="N585" s="80">
        <v>11394.665931640622</v>
      </c>
      <c r="O585" s="80">
        <v>38475.224353890626</v>
      </c>
      <c r="P585" s="80">
        <v>2740.6906271438693</v>
      </c>
      <c r="Q585" s="80">
        <v>28.452147006988522</v>
      </c>
      <c r="R585" s="80">
        <v>4291.9421264648427</v>
      </c>
      <c r="S585" s="80">
        <v>31530.282899414062</v>
      </c>
      <c r="T585" s="80">
        <v>12523.828929687503</v>
      </c>
      <c r="U585" s="80">
        <v>6447.2920810546793</v>
      </c>
      <c r="V585" s="80">
        <v>48115.491774999988</v>
      </c>
      <c r="W585" s="80">
        <v>3210.7441406250009</v>
      </c>
      <c r="X585" s="80">
        <v>12068.442742210937</v>
      </c>
      <c r="Y585" s="80">
        <v>10897.168757812498</v>
      </c>
      <c r="Z585" s="80">
        <v>314.38951569824235</v>
      </c>
      <c r="AA585" s="80">
        <v>19831.27325976564</v>
      </c>
      <c r="AB585" s="80">
        <v>21162.181144531252</v>
      </c>
      <c r="AC585" s="80">
        <v>21574.808339400104</v>
      </c>
      <c r="AD585" s="80">
        <v>27839.959664062506</v>
      </c>
      <c r="AE585" s="80">
        <v>4179.7164179687379</v>
      </c>
      <c r="AF585" s="80">
        <v>49.837760593750005</v>
      </c>
      <c r="AG585" s="80">
        <v>17727.794621093752</v>
      </c>
      <c r="AH585" s="80">
        <v>29018.451320312499</v>
      </c>
      <c r="AI585" s="80">
        <v>8606.1961914062394</v>
      </c>
      <c r="AJ585" s="80">
        <v>35.040649376953979</v>
      </c>
      <c r="AK585" s="80">
        <v>4338.4238704041481</v>
      </c>
      <c r="AL585" s="80">
        <v>14280.971972656251</v>
      </c>
      <c r="AM585" s="80">
        <v>13026.000051757821</v>
      </c>
      <c r="AN585" s="80">
        <v>2924.9177734374998</v>
      </c>
      <c r="AO585" s="80">
        <v>35251.711397460916</v>
      </c>
      <c r="AP585" s="80">
        <v>233.48723486328097</v>
      </c>
      <c r="AQ585" s="80">
        <v>41394.511574218777</v>
      </c>
      <c r="AR585" s="80">
        <v>36920.790068359391</v>
      </c>
      <c r="AS585" s="80">
        <v>39749.92336132811</v>
      </c>
      <c r="AT585" s="80">
        <v>10053.470452122103</v>
      </c>
      <c r="AU585" s="80">
        <v>43129.705642578105</v>
      </c>
      <c r="AV585" s="80">
        <v>15988.051201171869</v>
      </c>
      <c r="AW585" s="80">
        <v>4.3125575781277803</v>
      </c>
      <c r="AX585" s="80">
        <v>28541.002630615236</v>
      </c>
      <c r="AY585" s="81">
        <v>39923.418806640635</v>
      </c>
    </row>
    <row r="586" spans="1:51" x14ac:dyDescent="0.25">
      <c r="A586" s="78">
        <v>43794</v>
      </c>
      <c r="B586" s="79">
        <v>9</v>
      </c>
      <c r="C586" s="80">
        <v>31171.792635313133</v>
      </c>
      <c r="D586" s="80">
        <v>32948.459777343764</v>
      </c>
      <c r="E586" s="80">
        <v>14646.603740234375</v>
      </c>
      <c r="F586" s="80">
        <v>54827.93732421875</v>
      </c>
      <c r="G586" s="80">
        <v>26963.445255076549</v>
      </c>
      <c r="H586" s="80">
        <v>8137.8733441249833</v>
      </c>
      <c r="I586" s="80">
        <v>31664.391196289085</v>
      </c>
      <c r="J586" s="80">
        <v>102.9069252014161</v>
      </c>
      <c r="K586" s="80">
        <v>16088.310573453133</v>
      </c>
      <c r="L586" s="80">
        <v>8538.4578944314962</v>
      </c>
      <c r="M586" s="80">
        <v>28538.664118271503</v>
      </c>
      <c r="N586" s="80">
        <v>11743.503849609373</v>
      </c>
      <c r="O586" s="80">
        <v>45660.039387296863</v>
      </c>
      <c r="P586" s="80">
        <v>2911.7705788101389</v>
      </c>
      <c r="Q586" s="80">
        <v>29.299348831176747</v>
      </c>
      <c r="R586" s="80">
        <v>4073.8546630859382</v>
      </c>
      <c r="S586" s="80">
        <v>34972.499466796893</v>
      </c>
      <c r="T586" s="80">
        <v>13254.645300781249</v>
      </c>
      <c r="U586" s="80">
        <v>6148.3592236328195</v>
      </c>
      <c r="V586" s="80">
        <v>49197.427017187489</v>
      </c>
      <c r="W586" s="80">
        <v>3863.0123657226604</v>
      </c>
      <c r="X586" s="80">
        <v>15531.551917580126</v>
      </c>
      <c r="Y586" s="80">
        <v>13636.687125000004</v>
      </c>
      <c r="Z586" s="80">
        <v>375.10648637084961</v>
      </c>
      <c r="AA586" s="80">
        <v>22237.208065429684</v>
      </c>
      <c r="AB586" s="80">
        <v>27854.040250000016</v>
      </c>
      <c r="AC586" s="80">
        <v>23727.334161334846</v>
      </c>
      <c r="AD586" s="80">
        <v>26880.632273437492</v>
      </c>
      <c r="AE586" s="80">
        <v>6627.0017578125271</v>
      </c>
      <c r="AF586" s="80">
        <v>49.837760593750005</v>
      </c>
      <c r="AG586" s="80">
        <v>18259.880582031248</v>
      </c>
      <c r="AH586" s="80">
        <v>29057.956374999998</v>
      </c>
      <c r="AI586" s="80">
        <v>10683.57045898437</v>
      </c>
      <c r="AJ586" s="80">
        <v>97.626530683592819</v>
      </c>
      <c r="AK586" s="80">
        <v>5314.6176236573392</v>
      </c>
      <c r="AL586" s="80">
        <v>14290.084583007811</v>
      </c>
      <c r="AM586" s="80">
        <v>15067.781003906246</v>
      </c>
      <c r="AN586" s="80">
        <v>2743.6416992187496</v>
      </c>
      <c r="AO586" s="80">
        <v>40124.460340820311</v>
      </c>
      <c r="AP586" s="80">
        <v>427.15867553710899</v>
      </c>
      <c r="AQ586" s="80">
        <v>52186.107353515617</v>
      </c>
      <c r="AR586" s="80">
        <v>43739.929653320301</v>
      </c>
      <c r="AS586" s="80">
        <v>42029.064445312491</v>
      </c>
      <c r="AT586" s="80">
        <v>12412.9067887742</v>
      </c>
      <c r="AU586" s="80">
        <v>47102.19406054687</v>
      </c>
      <c r="AV586" s="80">
        <v>17357.181203125001</v>
      </c>
      <c r="AW586" s="80">
        <v>197.69438938355052</v>
      </c>
      <c r="AX586" s="80">
        <v>29660.038913574233</v>
      </c>
      <c r="AY586" s="81">
        <v>51981.320378906239</v>
      </c>
    </row>
    <row r="587" spans="1:51" x14ac:dyDescent="0.25">
      <c r="A587" s="78">
        <v>43794</v>
      </c>
      <c r="B587" s="79">
        <v>10</v>
      </c>
      <c r="C587" s="80">
        <v>35309.398202450269</v>
      </c>
      <c r="D587" s="80">
        <v>38033.468300781256</v>
      </c>
      <c r="E587" s="80">
        <v>15754.417167968757</v>
      </c>
      <c r="F587" s="80">
        <v>59249.245726562513</v>
      </c>
      <c r="G587" s="80">
        <v>33635.604836306709</v>
      </c>
      <c r="H587" s="80">
        <v>10507.98319243751</v>
      </c>
      <c r="I587" s="80">
        <v>35884.56774609373</v>
      </c>
      <c r="J587" s="80">
        <v>110.78613471984869</v>
      </c>
      <c r="K587" s="80">
        <v>18456.439049703116</v>
      </c>
      <c r="L587" s="80">
        <v>9929.1272889627344</v>
      </c>
      <c r="M587" s="80">
        <v>34915.348627136744</v>
      </c>
      <c r="N587" s="80">
        <v>13036.516867187504</v>
      </c>
      <c r="O587" s="80">
        <v>50716.412186171881</v>
      </c>
      <c r="P587" s="80">
        <v>3054.856637835383</v>
      </c>
      <c r="Q587" s="80">
        <v>29.324611663818359</v>
      </c>
      <c r="R587" s="80">
        <v>4304.6787109375</v>
      </c>
      <c r="S587" s="80">
        <v>38741.821605468751</v>
      </c>
      <c r="T587" s="80">
        <v>14763.82768554687</v>
      </c>
      <c r="U587" s="80">
        <v>6875.0320859374997</v>
      </c>
      <c r="V587" s="80">
        <v>51030.015830468721</v>
      </c>
      <c r="W587" s="80">
        <v>4861.1873779297002</v>
      </c>
      <c r="X587" s="80">
        <v>18872.240388364757</v>
      </c>
      <c r="Y587" s="80">
        <v>16351.661339843744</v>
      </c>
      <c r="Z587" s="80">
        <v>378.86102756958002</v>
      </c>
      <c r="AA587" s="80">
        <v>24967.248029296872</v>
      </c>
      <c r="AB587" s="80">
        <v>32262.826765624999</v>
      </c>
      <c r="AC587" s="80">
        <v>26018.139758827678</v>
      </c>
      <c r="AD587" s="80">
        <v>28491.353277343751</v>
      </c>
      <c r="AE587" s="80">
        <v>7812.6672011718947</v>
      </c>
      <c r="AF587" s="80">
        <v>49.837760593750005</v>
      </c>
      <c r="AG587" s="80">
        <v>19598.0887578125</v>
      </c>
      <c r="AH587" s="80">
        <v>29910.946523437506</v>
      </c>
      <c r="AI587" s="80">
        <v>13248.88627929689</v>
      </c>
      <c r="AJ587" s="80">
        <v>207.27609832617219</v>
      </c>
      <c r="AK587" s="80">
        <v>6064.8221311723346</v>
      </c>
      <c r="AL587" s="80">
        <v>14776.126561523428</v>
      </c>
      <c r="AM587" s="80">
        <v>17511.071839843764</v>
      </c>
      <c r="AN587" s="80">
        <v>2825.0816894531208</v>
      </c>
      <c r="AO587" s="80">
        <v>44554.466406249987</v>
      </c>
      <c r="AP587" s="80">
        <v>791.54270117187502</v>
      </c>
      <c r="AQ587" s="80">
        <v>61623.299970703112</v>
      </c>
      <c r="AR587" s="80">
        <v>50567.478717773447</v>
      </c>
      <c r="AS587" s="80">
        <v>44792.621845703121</v>
      </c>
      <c r="AT587" s="80">
        <v>13865.70740992416</v>
      </c>
      <c r="AU587" s="80">
        <v>50351.836490234382</v>
      </c>
      <c r="AV587" s="80">
        <v>19764.182042968758</v>
      </c>
      <c r="AW587" s="80">
        <v>1490.2734453000849</v>
      </c>
      <c r="AX587" s="80">
        <v>31656.767305908194</v>
      </c>
      <c r="AY587" s="81">
        <v>61424.682015625003</v>
      </c>
    </row>
    <row r="588" spans="1:51" x14ac:dyDescent="0.25">
      <c r="A588" s="78">
        <v>43794</v>
      </c>
      <c r="B588" s="79">
        <v>11</v>
      </c>
      <c r="C588" s="80">
        <v>39551.41230182007</v>
      </c>
      <c r="D588" s="80">
        <v>40203.759300781239</v>
      </c>
      <c r="E588" s="80">
        <v>17563.74442382811</v>
      </c>
      <c r="F588" s="80">
        <v>64889.270953124964</v>
      </c>
      <c r="G588" s="80">
        <v>36712.594385894088</v>
      </c>
      <c r="H588" s="80">
        <v>11335.19347840624</v>
      </c>
      <c r="I588" s="80">
        <v>39220.279925781258</v>
      </c>
      <c r="J588" s="80">
        <v>118.21571922302249</v>
      </c>
      <c r="K588" s="80">
        <v>19813.148393484378</v>
      </c>
      <c r="L588" s="80">
        <v>10518.642275290887</v>
      </c>
      <c r="M588" s="80">
        <v>34613.32854290487</v>
      </c>
      <c r="N588" s="80">
        <v>14236.681875000002</v>
      </c>
      <c r="O588" s="80">
        <v>55130.802084406278</v>
      </c>
      <c r="P588" s="80">
        <v>3453.0203634374993</v>
      </c>
      <c r="Q588" s="80">
        <v>30.176942825317372</v>
      </c>
      <c r="R588" s="80">
        <v>4663.1484374999991</v>
      </c>
      <c r="S588" s="80">
        <v>40585.921228515625</v>
      </c>
      <c r="T588" s="80">
        <v>17313.748716796879</v>
      </c>
      <c r="U588" s="80">
        <v>8056.9679335937599</v>
      </c>
      <c r="V588" s="80">
        <v>56078.901203124995</v>
      </c>
      <c r="W588" s="80">
        <v>5227.0912597656197</v>
      </c>
      <c r="X588" s="80">
        <v>19690.886300462644</v>
      </c>
      <c r="Y588" s="80">
        <v>16699.254851562499</v>
      </c>
      <c r="Z588" s="80">
        <v>418.4778130554198</v>
      </c>
      <c r="AA588" s="80">
        <v>25988.395533203118</v>
      </c>
      <c r="AB588" s="80">
        <v>33584.797117187518</v>
      </c>
      <c r="AC588" s="80">
        <v>28883.96412248323</v>
      </c>
      <c r="AD588" s="80">
        <v>30887.421886718741</v>
      </c>
      <c r="AE588" s="80">
        <v>8399.1853281249878</v>
      </c>
      <c r="AF588" s="80">
        <v>49.837760593750005</v>
      </c>
      <c r="AG588" s="80">
        <v>20385.151910156252</v>
      </c>
      <c r="AH588" s="80">
        <v>31360.673398437506</v>
      </c>
      <c r="AI588" s="80">
        <v>14401.81948242187</v>
      </c>
      <c r="AJ588" s="80">
        <v>194.5518501582041</v>
      </c>
      <c r="AK588" s="80">
        <v>7225.185084110748</v>
      </c>
      <c r="AL588" s="80">
        <v>15769.63171875001</v>
      </c>
      <c r="AM588" s="80">
        <v>18122.654291015609</v>
      </c>
      <c r="AN588" s="80">
        <v>3023.7084960937482</v>
      </c>
      <c r="AO588" s="80">
        <v>47215.036050781258</v>
      </c>
      <c r="AP588" s="80">
        <v>663.67365222167996</v>
      </c>
      <c r="AQ588" s="80">
        <v>67004.631083984379</v>
      </c>
      <c r="AR588" s="80">
        <v>54191.096466796887</v>
      </c>
      <c r="AS588" s="80">
        <v>47365.729791015627</v>
      </c>
      <c r="AT588" s="80">
        <v>15041.651874539808</v>
      </c>
      <c r="AU588" s="80">
        <v>53148.24925195313</v>
      </c>
      <c r="AV588" s="80">
        <v>20979.609339843752</v>
      </c>
      <c r="AW588" s="80">
        <v>2647.4559459540569</v>
      </c>
      <c r="AX588" s="80">
        <v>33632.262844238299</v>
      </c>
      <c r="AY588" s="81">
        <v>66959.970835937507</v>
      </c>
    </row>
    <row r="589" spans="1:51" x14ac:dyDescent="0.25">
      <c r="A589" s="78">
        <v>43794</v>
      </c>
      <c r="B589" s="79">
        <v>12</v>
      </c>
      <c r="C589" s="80">
        <v>41854.317631698774</v>
      </c>
      <c r="D589" s="80">
        <v>41625.998109374988</v>
      </c>
      <c r="E589" s="80">
        <v>19262.926552734378</v>
      </c>
      <c r="F589" s="80">
        <v>68282.322472656262</v>
      </c>
      <c r="G589" s="80">
        <v>39661.67027114192</v>
      </c>
      <c r="H589" s="80">
        <v>11427.84022764062</v>
      </c>
      <c r="I589" s="80">
        <v>40789.638723632808</v>
      </c>
      <c r="J589" s="80">
        <v>113.7597446441651</v>
      </c>
      <c r="K589" s="80">
        <v>20507.757088624989</v>
      </c>
      <c r="L589" s="80">
        <v>11741.811433494</v>
      </c>
      <c r="M589" s="80">
        <v>36825.634834777338</v>
      </c>
      <c r="N589" s="80">
        <v>15335.675027343754</v>
      </c>
      <c r="O589" s="80">
        <v>56751.083881609389</v>
      </c>
      <c r="P589" s="80">
        <v>3522.2788332891837</v>
      </c>
      <c r="Q589" s="80">
        <v>29.780253410339348</v>
      </c>
      <c r="R589" s="80">
        <v>4927.7364624023439</v>
      </c>
      <c r="S589" s="80">
        <v>42498.150511718748</v>
      </c>
      <c r="T589" s="80">
        <v>19627.01548046877</v>
      </c>
      <c r="U589" s="80">
        <v>9389.1928554687493</v>
      </c>
      <c r="V589" s="80">
        <v>60291.92383828124</v>
      </c>
      <c r="W589" s="80">
        <v>5503.83952636719</v>
      </c>
      <c r="X589" s="80">
        <v>20096.583658577241</v>
      </c>
      <c r="Y589" s="80">
        <v>16872.03411328125</v>
      </c>
      <c r="Z589" s="80">
        <v>449.99422355957029</v>
      </c>
      <c r="AA589" s="80">
        <v>26878.409580078122</v>
      </c>
      <c r="AB589" s="80">
        <v>34082.214187499994</v>
      </c>
      <c r="AC589" s="80">
        <v>31439.139403741679</v>
      </c>
      <c r="AD589" s="80">
        <v>32895.377207031241</v>
      </c>
      <c r="AE589" s="80">
        <v>9793.9463535156447</v>
      </c>
      <c r="AF589" s="80">
        <v>49.837760593750005</v>
      </c>
      <c r="AG589" s="80">
        <v>20887.226296875</v>
      </c>
      <c r="AH589" s="80">
        <v>33491.028105468737</v>
      </c>
      <c r="AI589" s="80">
        <v>14473.6630859375</v>
      </c>
      <c r="AJ589" s="80">
        <v>201.105886439453</v>
      </c>
      <c r="AK589" s="80">
        <v>7065.7187521584474</v>
      </c>
      <c r="AL589" s="80">
        <v>16825.852080078119</v>
      </c>
      <c r="AM589" s="80">
        <v>19052.673458984387</v>
      </c>
      <c r="AN589" s="80">
        <v>3356.8836914062595</v>
      </c>
      <c r="AO589" s="80">
        <v>49194.083766601558</v>
      </c>
      <c r="AP589" s="80">
        <v>812.102135620117</v>
      </c>
      <c r="AQ589" s="80">
        <v>68686.324576171872</v>
      </c>
      <c r="AR589" s="80">
        <v>56456.417410156282</v>
      </c>
      <c r="AS589" s="80">
        <v>49235.868093750018</v>
      </c>
      <c r="AT589" s="80">
        <v>15688.054418127134</v>
      </c>
      <c r="AU589" s="80">
        <v>54804.970429687521</v>
      </c>
      <c r="AV589" s="80">
        <v>21851.887500000008</v>
      </c>
      <c r="AW589" s="80">
        <v>3432.822936392517</v>
      </c>
      <c r="AX589" s="80">
        <v>35254.129500732422</v>
      </c>
      <c r="AY589" s="81">
        <v>68632.332015625012</v>
      </c>
    </row>
    <row r="590" spans="1:51" x14ac:dyDescent="0.25">
      <c r="A590" s="78">
        <v>43794</v>
      </c>
      <c r="B590" s="79">
        <v>13</v>
      </c>
      <c r="C590" s="80">
        <v>42725.738332515211</v>
      </c>
      <c r="D590" s="80">
        <v>42114.345085937501</v>
      </c>
      <c r="E590" s="80">
        <v>20341.047011718747</v>
      </c>
      <c r="F590" s="80">
        <v>70104.768199218728</v>
      </c>
      <c r="G590" s="80">
        <v>40402.732245474188</v>
      </c>
      <c r="H590" s="80">
        <v>11491.948989906265</v>
      </c>
      <c r="I590" s="80">
        <v>41742.264526367195</v>
      </c>
      <c r="J590" s="80">
        <v>115.69598197937</v>
      </c>
      <c r="K590" s="80">
        <v>20921.343535140637</v>
      </c>
      <c r="L590" s="80">
        <v>12024.285431540855</v>
      </c>
      <c r="M590" s="80">
        <v>36490.438366730414</v>
      </c>
      <c r="N590" s="80">
        <v>16467.52885546875</v>
      </c>
      <c r="O590" s="80">
        <v>57845.54917875</v>
      </c>
      <c r="P590" s="80">
        <v>3520.5520165932548</v>
      </c>
      <c r="Q590" s="80">
        <v>29.898155212402347</v>
      </c>
      <c r="R590" s="80">
        <v>5161.46915283203</v>
      </c>
      <c r="S590" s="80">
        <v>44021.025906249997</v>
      </c>
      <c r="T590" s="80">
        <v>21104.711660156263</v>
      </c>
      <c r="U590" s="80">
        <v>10414.94708007814</v>
      </c>
      <c r="V590" s="80">
        <v>61988.639730468749</v>
      </c>
      <c r="W590" s="80">
        <v>5491.7581054687498</v>
      </c>
      <c r="X590" s="80">
        <v>20198.698531493726</v>
      </c>
      <c r="Y590" s="80">
        <v>17548.066640625002</v>
      </c>
      <c r="Z590" s="80">
        <v>434.59182640380857</v>
      </c>
      <c r="AA590" s="80">
        <v>27978.854623046867</v>
      </c>
      <c r="AB590" s="80">
        <v>34296.909496093751</v>
      </c>
      <c r="AC590" s="80">
        <v>33226.011057790536</v>
      </c>
      <c r="AD590" s="80">
        <v>34367.408550781256</v>
      </c>
      <c r="AE590" s="80">
        <v>9888.2694667968735</v>
      </c>
      <c r="AF590" s="80">
        <v>49.837760593750005</v>
      </c>
      <c r="AG590" s="80">
        <v>21776.818964843747</v>
      </c>
      <c r="AH590" s="80">
        <v>35908.136402343749</v>
      </c>
      <c r="AI590" s="80">
        <v>14637.17294921875</v>
      </c>
      <c r="AJ590" s="80">
        <v>217.86084150585896</v>
      </c>
      <c r="AK590" s="80">
        <v>6799.8343085097094</v>
      </c>
      <c r="AL590" s="80">
        <v>17989.593507812504</v>
      </c>
      <c r="AM590" s="80">
        <v>19353.444089843746</v>
      </c>
      <c r="AN590" s="80">
        <v>3862.7321777343786</v>
      </c>
      <c r="AO590" s="80">
        <v>51217.701832031242</v>
      </c>
      <c r="AP590" s="80">
        <v>928.98288159179697</v>
      </c>
      <c r="AQ590" s="80">
        <v>70156.510322265633</v>
      </c>
      <c r="AR590" s="80">
        <v>57914.453736328105</v>
      </c>
      <c r="AS590" s="80">
        <v>51021.344933593762</v>
      </c>
      <c r="AT590" s="80">
        <v>15575.583456212138</v>
      </c>
      <c r="AU590" s="80">
        <v>55923.774314453112</v>
      </c>
      <c r="AV590" s="80">
        <v>22714.767343749994</v>
      </c>
      <c r="AW590" s="80">
        <v>3228.9163015124927</v>
      </c>
      <c r="AX590" s="80">
        <v>36499.508583984374</v>
      </c>
      <c r="AY590" s="81">
        <v>69417.696347656209</v>
      </c>
    </row>
    <row r="591" spans="1:51" x14ac:dyDescent="0.25">
      <c r="A591" s="78">
        <v>43794</v>
      </c>
      <c r="B591" s="79">
        <v>14</v>
      </c>
      <c r="C591" s="80">
        <v>43815.572778538539</v>
      </c>
      <c r="D591" s="80">
        <v>41429.322437499985</v>
      </c>
      <c r="E591" s="80">
        <v>21384.026162109378</v>
      </c>
      <c r="F591" s="80">
        <v>72277.985453124988</v>
      </c>
      <c r="G591" s="80">
        <v>38834.705489673404</v>
      </c>
      <c r="H591" s="80">
        <v>10811.56138618751</v>
      </c>
      <c r="I591" s="80">
        <v>42190.135504882826</v>
      </c>
      <c r="J591" s="80">
        <v>117.8422927856446</v>
      </c>
      <c r="K591" s="80">
        <v>20447.67813689063</v>
      </c>
      <c r="L591" s="80">
        <v>11222.167207908056</v>
      </c>
      <c r="M591" s="80">
        <v>36667.609670753918</v>
      </c>
      <c r="N591" s="80">
        <v>16806.464585937505</v>
      </c>
      <c r="O591" s="80">
        <v>57823.358632953117</v>
      </c>
      <c r="P591" s="80">
        <v>3230.90487137329</v>
      </c>
      <c r="Q591" s="80">
        <v>30.181067943572991</v>
      </c>
      <c r="R591" s="80">
        <v>5301.8541748046873</v>
      </c>
      <c r="S591" s="80">
        <v>43925.359253906259</v>
      </c>
      <c r="T591" s="80">
        <v>21962.42059570313</v>
      </c>
      <c r="U591" s="80">
        <v>11047.12173828125</v>
      </c>
      <c r="V591" s="80">
        <v>62970.770420312496</v>
      </c>
      <c r="W591" s="80">
        <v>5101.4694580078203</v>
      </c>
      <c r="X591" s="80">
        <v>20541.897138874519</v>
      </c>
      <c r="Y591" s="80">
        <v>16354.436335937493</v>
      </c>
      <c r="Z591" s="80">
        <v>432.24253159179688</v>
      </c>
      <c r="AA591" s="80">
        <v>26890.021378906262</v>
      </c>
      <c r="AB591" s="80">
        <v>34860.982328124999</v>
      </c>
      <c r="AC591" s="80">
        <v>34070.137668007672</v>
      </c>
      <c r="AD591" s="80">
        <v>35399.579550781236</v>
      </c>
      <c r="AE591" s="80">
        <v>8908.6711074218947</v>
      </c>
      <c r="AF591" s="80">
        <v>49.837760593750005</v>
      </c>
      <c r="AG591" s="80">
        <v>21870.975593750001</v>
      </c>
      <c r="AH591" s="80">
        <v>37143.818273437493</v>
      </c>
      <c r="AI591" s="80">
        <v>14430.36684570312</v>
      </c>
      <c r="AJ591" s="80">
        <v>199.71341905468802</v>
      </c>
      <c r="AK591" s="80">
        <v>6402.5730488643048</v>
      </c>
      <c r="AL591" s="80">
        <v>18560.904794921884</v>
      </c>
      <c r="AM591" s="80">
        <v>20019.270468750012</v>
      </c>
      <c r="AN591" s="80">
        <v>3762.9777343750002</v>
      </c>
      <c r="AO591" s="80">
        <v>51599.883436523429</v>
      </c>
      <c r="AP591" s="80">
        <v>919.73055700683597</v>
      </c>
      <c r="AQ591" s="80">
        <v>71249.581124999982</v>
      </c>
      <c r="AR591" s="80">
        <v>57205.766008789062</v>
      </c>
      <c r="AS591" s="80">
        <v>51324.822695312527</v>
      </c>
      <c r="AT591" s="80">
        <v>15725.556763509361</v>
      </c>
      <c r="AU591" s="80">
        <v>57066.963773437499</v>
      </c>
      <c r="AV591" s="80">
        <v>23951.899238281243</v>
      </c>
      <c r="AW591" s="80">
        <v>1424.2410347607552</v>
      </c>
      <c r="AX591" s="80">
        <v>37661.685581054684</v>
      </c>
      <c r="AY591" s="81">
        <v>70055.233195312452</v>
      </c>
    </row>
    <row r="592" spans="1:51" x14ac:dyDescent="0.25">
      <c r="A592" s="78">
        <v>43794</v>
      </c>
      <c r="B592" s="79">
        <v>15</v>
      </c>
      <c r="C592" s="80">
        <v>42950.59053261848</v>
      </c>
      <c r="D592" s="80">
        <v>41938.276742187496</v>
      </c>
      <c r="E592" s="80">
        <v>20979.886035156262</v>
      </c>
      <c r="F592" s="80">
        <v>70986.928667968736</v>
      </c>
      <c r="G592" s="80">
        <v>40218.417436807205</v>
      </c>
      <c r="H592" s="80">
        <v>11870.019967234379</v>
      </c>
      <c r="I592" s="80">
        <v>41934.071227539091</v>
      </c>
      <c r="J592" s="80">
        <v>107.445852279663</v>
      </c>
      <c r="K592" s="80">
        <v>20967.326410093741</v>
      </c>
      <c r="L592" s="80">
        <v>12145.570918845569</v>
      </c>
      <c r="M592" s="80">
        <v>36967.025468403081</v>
      </c>
      <c r="N592" s="80">
        <v>16372.445789062502</v>
      </c>
      <c r="O592" s="80">
        <v>57774.892886140631</v>
      </c>
      <c r="P592" s="80">
        <v>3403.9927155278388</v>
      </c>
      <c r="Q592" s="80">
        <v>30.11681079864503</v>
      </c>
      <c r="R592" s="80">
        <v>5455.6962646484371</v>
      </c>
      <c r="S592" s="80">
        <v>45484.753037109382</v>
      </c>
      <c r="T592" s="80">
        <v>21159.40877148437</v>
      </c>
      <c r="U592" s="80">
        <v>10857.74060742188</v>
      </c>
      <c r="V592" s="80">
        <v>62628.765735937508</v>
      </c>
      <c r="W592" s="80">
        <v>5442.8791259765594</v>
      </c>
      <c r="X592" s="80">
        <v>20691.796754029856</v>
      </c>
      <c r="Y592" s="80">
        <v>16541.722187499992</v>
      </c>
      <c r="Z592" s="80">
        <v>420.88370473632818</v>
      </c>
      <c r="AA592" s="80">
        <v>28311.057820312515</v>
      </c>
      <c r="AB592" s="80">
        <v>34740.379632812495</v>
      </c>
      <c r="AC592" s="80">
        <v>33551.428134572983</v>
      </c>
      <c r="AD592" s="80">
        <v>36002.398406250002</v>
      </c>
      <c r="AE592" s="80">
        <v>9892.5628261719139</v>
      </c>
      <c r="AF592" s="80">
        <v>49.837760593750005</v>
      </c>
      <c r="AG592" s="80">
        <v>22135.16404296875</v>
      </c>
      <c r="AH592" s="80">
        <v>37942.972113281241</v>
      </c>
      <c r="AI592" s="80">
        <v>14806.73754882813</v>
      </c>
      <c r="AJ592" s="80">
        <v>188.46716195312399</v>
      </c>
      <c r="AK592" s="80">
        <v>7394.1857353437072</v>
      </c>
      <c r="AL592" s="80">
        <v>19174.151525390644</v>
      </c>
      <c r="AM592" s="80">
        <v>20246.682527343761</v>
      </c>
      <c r="AN592" s="80">
        <v>3865.1443847656319</v>
      </c>
      <c r="AO592" s="80">
        <v>52602.631474609392</v>
      </c>
      <c r="AP592" s="80">
        <v>705.01997705078202</v>
      </c>
      <c r="AQ592" s="80">
        <v>70645.851167968736</v>
      </c>
      <c r="AR592" s="80">
        <v>58162.894847656258</v>
      </c>
      <c r="AS592" s="80">
        <v>52139.392804687508</v>
      </c>
      <c r="AT592" s="80">
        <v>15731.856368235836</v>
      </c>
      <c r="AU592" s="80">
        <v>56762.244001953142</v>
      </c>
      <c r="AV592" s="80">
        <v>24309.13805078125</v>
      </c>
      <c r="AW592" s="80">
        <v>3017.5396707960776</v>
      </c>
      <c r="AX592" s="80">
        <v>38813.152348632815</v>
      </c>
      <c r="AY592" s="81">
        <v>69433.587621093771</v>
      </c>
    </row>
    <row r="593" spans="1:51" x14ac:dyDescent="0.25">
      <c r="A593" s="78">
        <v>43794</v>
      </c>
      <c r="B593" s="79">
        <v>16</v>
      </c>
      <c r="C593" s="80">
        <v>41489.575359495582</v>
      </c>
      <c r="D593" s="80">
        <v>42414.428878906219</v>
      </c>
      <c r="E593" s="80">
        <v>19848.638808593747</v>
      </c>
      <c r="F593" s="80">
        <v>68258.869749999998</v>
      </c>
      <c r="G593" s="80">
        <v>41541.834944165566</v>
      </c>
      <c r="H593" s="80">
        <v>11905.770217156251</v>
      </c>
      <c r="I593" s="80">
        <v>41520.664761718755</v>
      </c>
      <c r="J593" s="80">
        <v>105.5884418487549</v>
      </c>
      <c r="K593" s="80">
        <v>20933.98019665627</v>
      </c>
      <c r="L593" s="80">
        <v>11994.371726462725</v>
      </c>
      <c r="M593" s="80">
        <v>40132.1635780293</v>
      </c>
      <c r="N593" s="80">
        <v>15954.956929687502</v>
      </c>
      <c r="O593" s="80">
        <v>57590.405909234374</v>
      </c>
      <c r="P593" s="80">
        <v>3508.8584954437256</v>
      </c>
      <c r="Q593" s="80">
        <v>30.248972415924069</v>
      </c>
      <c r="R593" s="80">
        <v>5421.927465820314</v>
      </c>
      <c r="S593" s="80">
        <v>45494.59925976563</v>
      </c>
      <c r="T593" s="80">
        <v>20802.490607421882</v>
      </c>
      <c r="U593" s="80">
        <v>10578.038619140631</v>
      </c>
      <c r="V593" s="80">
        <v>61887.560733593746</v>
      </c>
      <c r="W593" s="80">
        <v>5452.7847656250106</v>
      </c>
      <c r="X593" s="80">
        <v>20933.398954475946</v>
      </c>
      <c r="Y593" s="80">
        <v>17313.943816406249</v>
      </c>
      <c r="Z593" s="80">
        <v>425.03708021240243</v>
      </c>
      <c r="AA593" s="80">
        <v>28604.97590820312</v>
      </c>
      <c r="AB593" s="80">
        <v>34576.915230468752</v>
      </c>
      <c r="AC593" s="80">
        <v>32306.275190532844</v>
      </c>
      <c r="AD593" s="80">
        <v>35218.915886718751</v>
      </c>
      <c r="AE593" s="80">
        <v>9279.7331484375318</v>
      </c>
      <c r="AF593" s="80">
        <v>49.837760593750005</v>
      </c>
      <c r="AG593" s="80">
        <v>21414.297507812498</v>
      </c>
      <c r="AH593" s="80">
        <v>37823.694492187497</v>
      </c>
      <c r="AI593" s="80">
        <v>15215.88969726562</v>
      </c>
      <c r="AJ593" s="80">
        <v>232.86272683789088</v>
      </c>
      <c r="AK593" s="80">
        <v>7601.5615673741177</v>
      </c>
      <c r="AL593" s="80">
        <v>18921.182830078131</v>
      </c>
      <c r="AM593" s="80">
        <v>19784.096865234394</v>
      </c>
      <c r="AN593" s="80">
        <v>4064.1104492187615</v>
      </c>
      <c r="AO593" s="80">
        <v>51982.259267578112</v>
      </c>
      <c r="AP593" s="80">
        <v>733.92191821288998</v>
      </c>
      <c r="AQ593" s="80">
        <v>69894.859876953124</v>
      </c>
      <c r="AR593" s="80">
        <v>57644.519157226598</v>
      </c>
      <c r="AS593" s="80">
        <v>52104.958281250001</v>
      </c>
      <c r="AT593" s="80">
        <v>15816.959284537235</v>
      </c>
      <c r="AU593" s="80">
        <v>55765.098103515622</v>
      </c>
      <c r="AV593" s="80">
        <v>23783.002789062499</v>
      </c>
      <c r="AW593" s="80">
        <v>3823.1226707149599</v>
      </c>
      <c r="AX593" s="80">
        <v>37969.020383300813</v>
      </c>
      <c r="AY593" s="81">
        <v>68092.965628906255</v>
      </c>
    </row>
    <row r="594" spans="1:51" x14ac:dyDescent="0.25">
      <c r="A594" s="78">
        <v>43794</v>
      </c>
      <c r="B594" s="79">
        <v>17</v>
      </c>
      <c r="C594" s="80">
        <v>39432.822996009279</v>
      </c>
      <c r="D594" s="80">
        <v>42175.592749999989</v>
      </c>
      <c r="E594" s="80">
        <v>18744.741425781242</v>
      </c>
      <c r="F594" s="80">
        <v>65360.147632812492</v>
      </c>
      <c r="G594" s="80">
        <v>41377.339278613821</v>
      </c>
      <c r="H594" s="80">
        <v>11230.731796421887</v>
      </c>
      <c r="I594" s="80">
        <v>40946.292851562517</v>
      </c>
      <c r="J594" s="80">
        <v>104.62692451477059</v>
      </c>
      <c r="K594" s="80">
        <v>20598.329174125007</v>
      </c>
      <c r="L594" s="80">
        <v>11865.58793740024</v>
      </c>
      <c r="M594" s="80">
        <v>38557.380334247078</v>
      </c>
      <c r="N594" s="80">
        <v>15730.044617187501</v>
      </c>
      <c r="O594" s="80">
        <v>56595.653177296874</v>
      </c>
      <c r="P594" s="80">
        <v>3633.6868319082632</v>
      </c>
      <c r="Q594" s="80">
        <v>29.583834171295159</v>
      </c>
      <c r="R594" s="80">
        <v>5194.8946899414059</v>
      </c>
      <c r="S594" s="80">
        <v>44683.153564453118</v>
      </c>
      <c r="T594" s="80">
        <v>19708.261728515619</v>
      </c>
      <c r="U594" s="80">
        <v>10172.77236523437</v>
      </c>
      <c r="V594" s="80">
        <v>59299.064549218747</v>
      </c>
      <c r="W594" s="80">
        <v>5331.8254394531195</v>
      </c>
      <c r="X594" s="80">
        <v>20327.210269343977</v>
      </c>
      <c r="Y594" s="80">
        <v>17435.290503906243</v>
      </c>
      <c r="Z594" s="80">
        <v>436.66031517944322</v>
      </c>
      <c r="AA594" s="80">
        <v>28381.824246093754</v>
      </c>
      <c r="AB594" s="80">
        <v>34256.694675781255</v>
      </c>
      <c r="AC594" s="80">
        <v>31098.717852490234</v>
      </c>
      <c r="AD594" s="80">
        <v>33950.683101562499</v>
      </c>
      <c r="AE594" s="80">
        <v>10921.208566406262</v>
      </c>
      <c r="AF594" s="80">
        <v>49.837760593750005</v>
      </c>
      <c r="AG594" s="80">
        <v>21157.040898437503</v>
      </c>
      <c r="AH594" s="80">
        <v>36288.514664062503</v>
      </c>
      <c r="AI594" s="80">
        <v>14892.432275390631</v>
      </c>
      <c r="AJ594" s="80">
        <v>258.81115264257812</v>
      </c>
      <c r="AK594" s="80">
        <v>5494.0388763366727</v>
      </c>
      <c r="AL594" s="80">
        <v>18773.874310546864</v>
      </c>
      <c r="AM594" s="80">
        <v>19467.846117187495</v>
      </c>
      <c r="AN594" s="80">
        <v>3791.5352539062487</v>
      </c>
      <c r="AO594" s="80">
        <v>51271.731570312506</v>
      </c>
      <c r="AP594" s="80">
        <v>800.56457983398502</v>
      </c>
      <c r="AQ594" s="80">
        <v>68214.160318359383</v>
      </c>
      <c r="AR594" s="80">
        <v>56926.567919921872</v>
      </c>
      <c r="AS594" s="80">
        <v>51611.296017578119</v>
      </c>
      <c r="AT594" s="80">
        <v>16012.391118805632</v>
      </c>
      <c r="AU594" s="80">
        <v>54166.777992187497</v>
      </c>
      <c r="AV594" s="80">
        <v>23431.721468749998</v>
      </c>
      <c r="AW594" s="80">
        <v>3411.1792378415998</v>
      </c>
      <c r="AX594" s="80">
        <v>36904.448847656255</v>
      </c>
      <c r="AY594" s="81">
        <v>66478.845843750008</v>
      </c>
    </row>
    <row r="595" spans="1:51" x14ac:dyDescent="0.25">
      <c r="A595" s="78">
        <v>43794</v>
      </c>
      <c r="B595" s="79">
        <v>18</v>
      </c>
      <c r="C595" s="80">
        <v>38250.561845321106</v>
      </c>
      <c r="D595" s="80">
        <v>40952.304578124997</v>
      </c>
      <c r="E595" s="80">
        <v>17326.859892578112</v>
      </c>
      <c r="F595" s="80">
        <v>63661.852398437492</v>
      </c>
      <c r="G595" s="80">
        <v>38374.272664924873</v>
      </c>
      <c r="H595" s="80">
        <v>10318.97428909374</v>
      </c>
      <c r="I595" s="80">
        <v>39173.182876953135</v>
      </c>
      <c r="J595" s="80">
        <v>110.88131523132319</v>
      </c>
      <c r="K595" s="80">
        <v>19656.996824359376</v>
      </c>
      <c r="L595" s="80">
        <v>10625.972576072103</v>
      </c>
      <c r="M595" s="80">
        <v>36062.628534229189</v>
      </c>
      <c r="N595" s="80">
        <v>14681.816937500002</v>
      </c>
      <c r="O595" s="80">
        <v>53782.765260546861</v>
      </c>
      <c r="P595" s="80">
        <v>3473.4856444860861</v>
      </c>
      <c r="Q595" s="80">
        <v>30.292643547058109</v>
      </c>
      <c r="R595" s="80">
        <v>5058.3511474609368</v>
      </c>
      <c r="S595" s="80">
        <v>43233.109419921879</v>
      </c>
      <c r="T595" s="80">
        <v>18828.015478515652</v>
      </c>
      <c r="U595" s="80">
        <v>9249.731841796869</v>
      </c>
      <c r="V595" s="80">
        <v>57631.820348437504</v>
      </c>
      <c r="W595" s="80">
        <v>5024.90283203125</v>
      </c>
      <c r="X595" s="80">
        <v>19890.344455830833</v>
      </c>
      <c r="Y595" s="80">
        <v>16373.9074609375</v>
      </c>
      <c r="Z595" s="80">
        <v>406.21226048583969</v>
      </c>
      <c r="AA595" s="80">
        <v>26893.920914062495</v>
      </c>
      <c r="AB595" s="80">
        <v>32371.540589843753</v>
      </c>
      <c r="AC595" s="80">
        <v>29051.699109043962</v>
      </c>
      <c r="AD595" s="80">
        <v>33430.064679687493</v>
      </c>
      <c r="AE595" s="80">
        <v>9744.4438613281291</v>
      </c>
      <c r="AF595" s="80">
        <v>49.837760593750005</v>
      </c>
      <c r="AG595" s="80">
        <v>20712.006960937499</v>
      </c>
      <c r="AH595" s="80">
        <v>36222.783078125016</v>
      </c>
      <c r="AI595" s="80">
        <v>14450.95751953125</v>
      </c>
      <c r="AJ595" s="80">
        <v>215.33593132617176</v>
      </c>
      <c r="AK595" s="80">
        <v>6825.9770233079844</v>
      </c>
      <c r="AL595" s="80">
        <v>18675.054238281253</v>
      </c>
      <c r="AM595" s="80">
        <v>18993.32281640626</v>
      </c>
      <c r="AN595" s="80">
        <v>3791.6125976562489</v>
      </c>
      <c r="AO595" s="80">
        <v>50004.25840820311</v>
      </c>
      <c r="AP595" s="80">
        <v>662.865823147745</v>
      </c>
      <c r="AQ595" s="80">
        <v>65136.613093750042</v>
      </c>
      <c r="AR595" s="80">
        <v>54508.013672851608</v>
      </c>
      <c r="AS595" s="80">
        <v>50553.64269335939</v>
      </c>
      <c r="AT595" s="80">
        <v>15656.911366072231</v>
      </c>
      <c r="AU595" s="80">
        <v>53169.504927734393</v>
      </c>
      <c r="AV595" s="80">
        <v>22612.80188671876</v>
      </c>
      <c r="AW595" s="80">
        <v>2888.9519526277118</v>
      </c>
      <c r="AX595" s="80">
        <v>37029.553920898434</v>
      </c>
      <c r="AY595" s="81">
        <v>64326.308312500027</v>
      </c>
    </row>
    <row r="596" spans="1:51" x14ac:dyDescent="0.25">
      <c r="A596" s="78">
        <v>43794</v>
      </c>
      <c r="B596" s="79">
        <v>19</v>
      </c>
      <c r="C596" s="80">
        <v>36432.487387189089</v>
      </c>
      <c r="D596" s="80">
        <v>37408.032378906239</v>
      </c>
      <c r="E596" s="80">
        <v>15845.142373046892</v>
      </c>
      <c r="F596" s="80">
        <v>61115.787113281272</v>
      </c>
      <c r="G596" s="80">
        <v>33376.631097835045</v>
      </c>
      <c r="H596" s="80">
        <v>8679.0816332343766</v>
      </c>
      <c r="I596" s="80">
        <v>36035.541237304715</v>
      </c>
      <c r="J596" s="80">
        <v>115.3349876403809</v>
      </c>
      <c r="K596" s="80">
        <v>17931.840142734385</v>
      </c>
      <c r="L596" s="80">
        <v>9134.4909530252553</v>
      </c>
      <c r="M596" s="80">
        <v>32067.377593485155</v>
      </c>
      <c r="N596" s="80">
        <v>13693.471882812502</v>
      </c>
      <c r="O596" s="80">
        <v>50089.470289859375</v>
      </c>
      <c r="P596" s="80">
        <v>3333.4145887826353</v>
      </c>
      <c r="Q596" s="80">
        <v>31.922831535339348</v>
      </c>
      <c r="R596" s="80">
        <v>5030.779431152343</v>
      </c>
      <c r="S596" s="80">
        <v>41386.789085937518</v>
      </c>
      <c r="T596" s="80">
        <v>17771.808302734396</v>
      </c>
      <c r="U596" s="80">
        <v>8272.2922910156303</v>
      </c>
      <c r="V596" s="80">
        <v>56565.118323437484</v>
      </c>
      <c r="W596" s="80">
        <v>4556.8659667968705</v>
      </c>
      <c r="X596" s="80">
        <v>18058.649314908391</v>
      </c>
      <c r="Y596" s="80">
        <v>-7834.1905722656193</v>
      </c>
      <c r="Z596" s="80">
        <v>375.91835010375979</v>
      </c>
      <c r="AA596" s="80">
        <v>24699.469505859382</v>
      </c>
      <c r="AB596" s="80">
        <v>28530.359261718761</v>
      </c>
      <c r="AC596" s="80">
        <v>27466.571486143945</v>
      </c>
      <c r="AD596" s="80">
        <v>33261.727597656252</v>
      </c>
      <c r="AE596" s="80">
        <v>9333.1655839843752</v>
      </c>
      <c r="AF596" s="80">
        <v>49.837760593750005</v>
      </c>
      <c r="AG596" s="80">
        <v>20002.432878906249</v>
      </c>
      <c r="AH596" s="80">
        <v>36966.573472656251</v>
      </c>
      <c r="AI596" s="80">
        <v>12678.310546875</v>
      </c>
      <c r="AJ596" s="80">
        <v>133.43162083398403</v>
      </c>
      <c r="AK596" s="80">
        <v>5750.5038731744271</v>
      </c>
      <c r="AL596" s="80">
        <v>19004.141710937489</v>
      </c>
      <c r="AM596" s="80">
        <v>18471.443615234377</v>
      </c>
      <c r="AN596" s="80">
        <v>4104.1753417968703</v>
      </c>
      <c r="AO596" s="80">
        <v>46827.160892578147</v>
      </c>
      <c r="AP596" s="80">
        <v>455.29104639614087</v>
      </c>
      <c r="AQ596" s="80">
        <v>58642.568160156246</v>
      </c>
      <c r="AR596" s="80">
        <v>49075.141036132845</v>
      </c>
      <c r="AS596" s="80">
        <v>49389.255683593743</v>
      </c>
      <c r="AT596" s="80">
        <v>14477.031776607528</v>
      </c>
      <c r="AU596" s="80">
        <v>49948.730767578119</v>
      </c>
      <c r="AV596" s="80">
        <v>22134.385300781247</v>
      </c>
      <c r="AW596" s="80">
        <v>2579.0117983798245</v>
      </c>
      <c r="AX596" s="80">
        <v>36802.471428222671</v>
      </c>
      <c r="AY596" s="81">
        <v>59609.945332031239</v>
      </c>
    </row>
    <row r="597" spans="1:51" x14ac:dyDescent="0.25">
      <c r="A597" s="78">
        <v>43794</v>
      </c>
      <c r="B597" s="79">
        <v>20</v>
      </c>
      <c r="C597" s="80">
        <v>35482.916736550011</v>
      </c>
      <c r="D597" s="80">
        <v>37131.268628906219</v>
      </c>
      <c r="E597" s="80">
        <v>15901.601005859364</v>
      </c>
      <c r="F597" s="80">
        <v>58752.624144531241</v>
      </c>
      <c r="G597" s="80">
        <v>32771.182341343323</v>
      </c>
      <c r="H597" s="80">
        <v>7635.9634220546823</v>
      </c>
      <c r="I597" s="80">
        <v>32439.909334960943</v>
      </c>
      <c r="J597" s="80">
        <v>111.7641201019287</v>
      </c>
      <c r="K597" s="80">
        <v>17454.539337234379</v>
      </c>
      <c r="L597" s="80">
        <v>8725.0408534158687</v>
      </c>
      <c r="M597" s="80">
        <v>30235.804551112669</v>
      </c>
      <c r="N597" s="80">
        <v>13533.321197265641</v>
      </c>
      <c r="O597" s="80">
        <v>47418.93116028126</v>
      </c>
      <c r="P597" s="80">
        <v>3334.0595896357681</v>
      </c>
      <c r="Q597" s="80">
        <v>32.875411033630371</v>
      </c>
      <c r="R597" s="80">
        <v>5169.193469238282</v>
      </c>
      <c r="S597" s="80">
        <v>42220.118048828124</v>
      </c>
      <c r="T597" s="80">
        <v>16821.728691406268</v>
      </c>
      <c r="U597" s="80">
        <v>7768.1831816406102</v>
      </c>
      <c r="V597" s="80">
        <v>57159.165764843761</v>
      </c>
      <c r="W597" s="80">
        <v>4308.0474853515698</v>
      </c>
      <c r="X597" s="80">
        <v>15990.410988640331</v>
      </c>
      <c r="Y597" s="80">
        <v>-8958.1140000000014</v>
      </c>
      <c r="Z597" s="80">
        <v>381.10554052734381</v>
      </c>
      <c r="AA597" s="80">
        <v>24250.276910156274</v>
      </c>
      <c r="AB597" s="80">
        <v>24504.051263671892</v>
      </c>
      <c r="AC597" s="80">
        <v>26698.426217369302</v>
      </c>
      <c r="AD597" s="80">
        <v>34423.353617187502</v>
      </c>
      <c r="AE597" s="80">
        <v>9987.4269638672085</v>
      </c>
      <c r="AF597" s="80">
        <v>49.837760593750005</v>
      </c>
      <c r="AG597" s="80">
        <v>20372.432722656249</v>
      </c>
      <c r="AH597" s="80">
        <v>39163.355878906244</v>
      </c>
      <c r="AI597" s="80">
        <v>12374.003857421882</v>
      </c>
      <c r="AJ597" s="80">
        <v>117.84361601757922</v>
      </c>
      <c r="AK597" s="80">
        <v>5813.237127228238</v>
      </c>
      <c r="AL597" s="80">
        <v>20272.964576171889</v>
      </c>
      <c r="AM597" s="80">
        <v>18264.804464843754</v>
      </c>
      <c r="AN597" s="80">
        <v>4289.9011230468823</v>
      </c>
      <c r="AO597" s="80">
        <v>45238.925749999988</v>
      </c>
      <c r="AP597" s="80">
        <v>309.800999238472</v>
      </c>
      <c r="AQ597" s="80">
        <v>51601.496101562509</v>
      </c>
      <c r="AR597" s="80">
        <v>47225.642552734389</v>
      </c>
      <c r="AS597" s="80">
        <v>51578.757658203118</v>
      </c>
      <c r="AT597" s="80">
        <v>13248.214648435831</v>
      </c>
      <c r="AU597" s="80">
        <v>49654.698089843747</v>
      </c>
      <c r="AV597" s="80">
        <v>22386.94304296876</v>
      </c>
      <c r="AW597" s="80">
        <v>463.74041882629888</v>
      </c>
      <c r="AX597" s="80">
        <v>38030.026721191411</v>
      </c>
      <c r="AY597" s="81">
        <v>53236.133496093731</v>
      </c>
    </row>
    <row r="598" spans="1:51" x14ac:dyDescent="0.25">
      <c r="A598" s="78">
        <v>43794</v>
      </c>
      <c r="B598" s="79">
        <v>21</v>
      </c>
      <c r="C598" s="80">
        <v>34133.476224660808</v>
      </c>
      <c r="D598" s="80">
        <v>38454.930765624995</v>
      </c>
      <c r="E598" s="80">
        <v>17309.157333984374</v>
      </c>
      <c r="F598" s="80">
        <v>58498.708996093759</v>
      </c>
      <c r="G598" s="80">
        <v>32948.489344928385</v>
      </c>
      <c r="H598" s="80">
        <v>7039.3815946874984</v>
      </c>
      <c r="I598" s="80">
        <v>30803.950610351545</v>
      </c>
      <c r="J598" s="80">
        <v>118.19292640686039</v>
      </c>
      <c r="K598" s="80">
        <v>18309.649131046863</v>
      </c>
      <c r="L598" s="80">
        <v>7835.2984979471021</v>
      </c>
      <c r="M598" s="80">
        <v>30713.790845252006</v>
      </c>
      <c r="N598" s="80">
        <v>13507.991650390621</v>
      </c>
      <c r="O598" s="80">
        <v>48388.177217687502</v>
      </c>
      <c r="P598" s="80">
        <v>3271.9385914799636</v>
      </c>
      <c r="Q598" s="80">
        <v>33.446995735168457</v>
      </c>
      <c r="R598" s="80">
        <v>5773.9722534179664</v>
      </c>
      <c r="S598" s="80">
        <v>45634.529062500027</v>
      </c>
      <c r="T598" s="80">
        <v>16739.385301757808</v>
      </c>
      <c r="U598" s="80">
        <v>7950.4576865234503</v>
      </c>
      <c r="V598" s="80">
        <v>61865.423524218735</v>
      </c>
      <c r="W598" s="80">
        <v>4553.0235839843608</v>
      </c>
      <c r="X598" s="80">
        <v>16054.042167460431</v>
      </c>
      <c r="Y598" s="80">
        <v>-7944.505000000001</v>
      </c>
      <c r="Z598" s="80">
        <v>375.53697863159181</v>
      </c>
      <c r="AA598" s="80">
        <v>25981.360866210918</v>
      </c>
      <c r="AB598" s="80">
        <v>22090.575134765604</v>
      </c>
      <c r="AC598" s="80">
        <v>27839.371612325827</v>
      </c>
      <c r="AD598" s="80">
        <v>38232.418218749997</v>
      </c>
      <c r="AE598" s="80">
        <v>10331.595358398456</v>
      </c>
      <c r="AF598" s="80">
        <v>49.837760593750005</v>
      </c>
      <c r="AG598" s="80">
        <v>22170.841253906248</v>
      </c>
      <c r="AH598" s="80">
        <v>43779.49384765626</v>
      </c>
      <c r="AI598" s="80">
        <v>12439.595556640641</v>
      </c>
      <c r="AJ598" s="80">
        <v>96.662966837890849</v>
      </c>
      <c r="AK598" s="80">
        <v>6133.2724981391029</v>
      </c>
      <c r="AL598" s="80">
        <v>22496.717449218755</v>
      </c>
      <c r="AM598" s="80">
        <v>19647.538742187488</v>
      </c>
      <c r="AN598" s="80">
        <v>4920.9285156250007</v>
      </c>
      <c r="AO598" s="80">
        <v>46372.372036621076</v>
      </c>
      <c r="AP598" s="80">
        <v>169.12474182619104</v>
      </c>
      <c r="AQ598" s="80">
        <v>47462.920662109376</v>
      </c>
      <c r="AR598" s="80">
        <v>49722.382408203099</v>
      </c>
      <c r="AS598" s="80">
        <v>56635.1474140625</v>
      </c>
      <c r="AT598" s="80">
        <v>12926.460176957144</v>
      </c>
      <c r="AU598" s="80">
        <v>52885.26384765625</v>
      </c>
      <c r="AV598" s="80">
        <v>25138.269625000008</v>
      </c>
      <c r="AW598" s="80">
        <v>4114.7460006054798</v>
      </c>
      <c r="AX598" s="80">
        <v>42330.802888183607</v>
      </c>
      <c r="AY598" s="81">
        <v>47230.86232812496</v>
      </c>
    </row>
    <row r="599" spans="1:51" x14ac:dyDescent="0.25">
      <c r="A599" s="78">
        <v>43794</v>
      </c>
      <c r="B599" s="79">
        <v>22</v>
      </c>
      <c r="C599" s="80">
        <v>36258.101860790157</v>
      </c>
      <c r="D599" s="80">
        <v>42521.897675781263</v>
      </c>
      <c r="E599" s="80">
        <v>19908.792333984362</v>
      </c>
      <c r="F599" s="80">
        <v>62167.884257812497</v>
      </c>
      <c r="G599" s="80">
        <v>37855.570315103076</v>
      </c>
      <c r="H599" s="80">
        <v>7503.0328842187628</v>
      </c>
      <c r="I599" s="80">
        <v>30423.010483886686</v>
      </c>
      <c r="J599" s="80">
        <v>140.7697677612305</v>
      </c>
      <c r="K599" s="80">
        <v>20404.764336062519</v>
      </c>
      <c r="L599" s="80">
        <v>8256.6395653299223</v>
      </c>
      <c r="M599" s="80">
        <v>33561.494327266002</v>
      </c>
      <c r="N599" s="80">
        <v>15166.210746093751</v>
      </c>
      <c r="O599" s="80">
        <v>50806.749871593762</v>
      </c>
      <c r="P599" s="80">
        <v>3586.0319486779645</v>
      </c>
      <c r="Q599" s="80">
        <v>33.491659164428697</v>
      </c>
      <c r="R599" s="80">
        <v>7049.674389648445</v>
      </c>
      <c r="S599" s="80">
        <v>52409.350152343752</v>
      </c>
      <c r="T599" s="80">
        <v>18807.466962890641</v>
      </c>
      <c r="U599" s="80">
        <v>9462.0784492187504</v>
      </c>
      <c r="V599" s="80">
        <v>70798.047705468736</v>
      </c>
      <c r="W599" s="80">
        <v>4993.9439941406199</v>
      </c>
      <c r="X599" s="80">
        <v>12539.653569844706</v>
      </c>
      <c r="Y599" s="80">
        <v>-2823.4490000000005</v>
      </c>
      <c r="Z599" s="80">
        <v>388.43031473388669</v>
      </c>
      <c r="AA599" s="80">
        <v>29607.770015625018</v>
      </c>
      <c r="AB599" s="80">
        <v>20863.567802734386</v>
      </c>
      <c r="AC599" s="80">
        <v>29627.980202351686</v>
      </c>
      <c r="AD599" s="80">
        <v>43346.253093750027</v>
      </c>
      <c r="AE599" s="80">
        <v>11858.308077148418</v>
      </c>
      <c r="AF599" s="80">
        <v>49.837760593750005</v>
      </c>
      <c r="AG599" s="80">
        <v>25422.91998828125</v>
      </c>
      <c r="AH599" s="80">
        <v>52496.344019531243</v>
      </c>
      <c r="AI599" s="80">
        <v>13227.0611328125</v>
      </c>
      <c r="AJ599" s="80">
        <v>101.853649009766</v>
      </c>
      <c r="AK599" s="80">
        <v>6374.590792846675</v>
      </c>
      <c r="AL599" s="80">
        <v>25629.303207031244</v>
      </c>
      <c r="AM599" s="80">
        <v>22487.457693359411</v>
      </c>
      <c r="AN599" s="80">
        <v>5497.0692382812485</v>
      </c>
      <c r="AO599" s="80">
        <v>50355.340748535149</v>
      </c>
      <c r="AP599" s="80">
        <v>338.799358276367</v>
      </c>
      <c r="AQ599" s="80">
        <v>46362.685857421886</v>
      </c>
      <c r="AR599" s="80">
        <v>55226.620234375026</v>
      </c>
      <c r="AS599" s="80">
        <v>63211.574476562506</v>
      </c>
      <c r="AT599" s="80">
        <v>14015.100500207513</v>
      </c>
      <c r="AU599" s="80">
        <v>57351.063867187491</v>
      </c>
      <c r="AV599" s="80">
        <v>30444.384269531249</v>
      </c>
      <c r="AW599" s="80">
        <v>4933.1873393690403</v>
      </c>
      <c r="AX599" s="80">
        <v>50521.731918945319</v>
      </c>
      <c r="AY599" s="81">
        <v>44927.932525390614</v>
      </c>
    </row>
    <row r="600" spans="1:51" x14ac:dyDescent="0.25">
      <c r="A600" s="78">
        <v>43794</v>
      </c>
      <c r="B600" s="79">
        <v>23</v>
      </c>
      <c r="C600" s="80">
        <v>33054.106424468955</v>
      </c>
      <c r="D600" s="80">
        <v>40210.731828124983</v>
      </c>
      <c r="E600" s="80">
        <v>18569.581728515648</v>
      </c>
      <c r="F600" s="80">
        <v>57419.537910156258</v>
      </c>
      <c r="G600" s="80">
        <v>35176.428861978085</v>
      </c>
      <c r="H600" s="80">
        <v>7358.9834382421923</v>
      </c>
      <c r="I600" s="80">
        <v>28105.220289062498</v>
      </c>
      <c r="J600" s="80">
        <v>124.3840122222901</v>
      </c>
      <c r="K600" s="80">
        <v>19360.930181390635</v>
      </c>
      <c r="L600" s="80">
        <v>8092.0315125955422</v>
      </c>
      <c r="M600" s="80">
        <v>33191.293749740602</v>
      </c>
      <c r="N600" s="80">
        <v>14326.757089843743</v>
      </c>
      <c r="O600" s="80">
        <v>47445.322980765617</v>
      </c>
      <c r="P600" s="80">
        <v>3604.4093161659493</v>
      </c>
      <c r="Q600" s="80">
        <v>33.200109481811531</v>
      </c>
      <c r="R600" s="80">
        <v>6788.920434570312</v>
      </c>
      <c r="S600" s="80">
        <v>50178.115134765627</v>
      </c>
      <c r="T600" s="80">
        <v>17245.53712890625</v>
      </c>
      <c r="U600" s="80">
        <v>8714.5680781250103</v>
      </c>
      <c r="V600" s="80">
        <v>67482.331146874989</v>
      </c>
      <c r="W600" s="80">
        <v>4845.6029296875004</v>
      </c>
      <c r="X600" s="80">
        <v>10710.155926497626</v>
      </c>
      <c r="Y600" s="80">
        <v>-2702.384</v>
      </c>
      <c r="Z600" s="80">
        <v>398.13902356567388</v>
      </c>
      <c r="AA600" s="80">
        <v>27646.201246093766</v>
      </c>
      <c r="AB600" s="80">
        <v>18946.797013671883</v>
      </c>
      <c r="AC600" s="80">
        <v>27740.49952150527</v>
      </c>
      <c r="AD600" s="80">
        <v>41009.063769531247</v>
      </c>
      <c r="AE600" s="80">
        <v>11107.744619140649</v>
      </c>
      <c r="AF600" s="80">
        <v>49.837760593750005</v>
      </c>
      <c r="AG600" s="80">
        <v>23918.671015625001</v>
      </c>
      <c r="AH600" s="80">
        <v>50887.047140625007</v>
      </c>
      <c r="AI600" s="80">
        <v>12335.337451171868</v>
      </c>
      <c r="AJ600" s="80">
        <v>86.027545027344104</v>
      </c>
      <c r="AK600" s="80">
        <v>5897.8413284301778</v>
      </c>
      <c r="AL600" s="80">
        <v>24527.735591796874</v>
      </c>
      <c r="AM600" s="80">
        <v>21598.753908203133</v>
      </c>
      <c r="AN600" s="80">
        <v>5295.7253417968695</v>
      </c>
      <c r="AO600" s="80">
        <v>47973.552462890621</v>
      </c>
      <c r="AP600" s="80">
        <v>329.04430029296907</v>
      </c>
      <c r="AQ600" s="80">
        <v>43483.869804687485</v>
      </c>
      <c r="AR600" s="80">
        <v>52162.357090820326</v>
      </c>
      <c r="AS600" s="80">
        <v>59925.276167968754</v>
      </c>
      <c r="AT600" s="80">
        <v>13634.710313585414</v>
      </c>
      <c r="AU600" s="80">
        <v>53673.883888671888</v>
      </c>
      <c r="AV600" s="80">
        <v>30051.303953124996</v>
      </c>
      <c r="AW600" s="80">
        <v>4794.3314120581072</v>
      </c>
      <c r="AX600" s="80">
        <v>48255.867082519544</v>
      </c>
      <c r="AY600" s="81">
        <v>41713.871121093747</v>
      </c>
    </row>
    <row r="601" spans="1:51" x14ac:dyDescent="0.25">
      <c r="A601" s="78">
        <v>43794</v>
      </c>
      <c r="B601" s="79">
        <v>24</v>
      </c>
      <c r="C601" s="80">
        <v>28730.086804753391</v>
      </c>
      <c r="D601" s="80">
        <v>35518.823917968766</v>
      </c>
      <c r="E601" s="80">
        <v>16279.186093750006</v>
      </c>
      <c r="F601" s="80">
        <v>50033.964484374999</v>
      </c>
      <c r="G601" s="80">
        <v>31018.054479165607</v>
      </c>
      <c r="H601" s="80">
        <v>7336.58221624218</v>
      </c>
      <c r="I601" s="80">
        <v>24518.091809082034</v>
      </c>
      <c r="J601" s="80">
        <v>107.11540794372559</v>
      </c>
      <c r="K601" s="80">
        <v>17345.186866734381</v>
      </c>
      <c r="L601" s="80">
        <v>7179.702299704918</v>
      </c>
      <c r="M601" s="80">
        <v>30973.976419741783</v>
      </c>
      <c r="N601" s="80">
        <v>13178.213347656259</v>
      </c>
      <c r="O601" s="80">
        <v>41585.981720765638</v>
      </c>
      <c r="P601" s="80">
        <v>3347.0838491270642</v>
      </c>
      <c r="Q601" s="80">
        <v>32.612231254577637</v>
      </c>
      <c r="R601" s="80">
        <v>6000.5657714843692</v>
      </c>
      <c r="S601" s="80">
        <v>44076.066690010128</v>
      </c>
      <c r="T601" s="80">
        <v>15190.771229492189</v>
      </c>
      <c r="U601" s="80">
        <v>7539.9570771484505</v>
      </c>
      <c r="V601" s="80">
        <v>60048.164032031251</v>
      </c>
      <c r="W601" s="80">
        <v>4419.8443115234395</v>
      </c>
      <c r="X601" s="80">
        <v>10071.647464328022</v>
      </c>
      <c r="Y601" s="80">
        <v>-2805.9250000000002</v>
      </c>
      <c r="Z601" s="80">
        <v>376.07466785278319</v>
      </c>
      <c r="AA601" s="80">
        <v>24275.873364257804</v>
      </c>
      <c r="AB601" s="80">
        <v>16916.892332031268</v>
      </c>
      <c r="AC601" s="80">
        <v>24613.019304346471</v>
      </c>
      <c r="AD601" s="80">
        <v>35663.666605468759</v>
      </c>
      <c r="AE601" s="80">
        <v>10044.337604492186</v>
      </c>
      <c r="AF601" s="80">
        <v>49.837760593750005</v>
      </c>
      <c r="AG601" s="80">
        <v>20710.24551953125</v>
      </c>
      <c r="AH601" s="80">
        <v>40308.47440625001</v>
      </c>
      <c r="AI601" s="80">
        <v>11059.665039062511</v>
      </c>
      <c r="AJ601" s="80">
        <v>92.582595160155847</v>
      </c>
      <c r="AK601" s="80">
        <v>5348.1966110229523</v>
      </c>
      <c r="AL601" s="80">
        <v>21351.95719726563</v>
      </c>
      <c r="AM601" s="80">
        <v>19079.786886718754</v>
      </c>
      <c r="AN601" s="80">
        <v>4306.5265136718917</v>
      </c>
      <c r="AO601" s="80">
        <v>42699.672566894522</v>
      </c>
      <c r="AP601" s="80">
        <v>251.77701135253901</v>
      </c>
      <c r="AQ601" s="80">
        <v>40015.935698242181</v>
      </c>
      <c r="AR601" s="80">
        <v>46388.632397460926</v>
      </c>
      <c r="AS601" s="80">
        <v>52184.53476367188</v>
      </c>
      <c r="AT601" s="80">
        <v>12455.913104037731</v>
      </c>
      <c r="AU601" s="80">
        <v>46872.470376953119</v>
      </c>
      <c r="AV601" s="80">
        <v>24795.054242187496</v>
      </c>
      <c r="AW601" s="80">
        <v>6992.8018263941931</v>
      </c>
      <c r="AX601" s="80">
        <v>42354.801008300776</v>
      </c>
      <c r="AY601" s="81">
        <v>37409.279828125</v>
      </c>
    </row>
    <row r="602" spans="1:51" x14ac:dyDescent="0.25">
      <c r="A602" s="78">
        <v>43795</v>
      </c>
      <c r="B602" s="79">
        <v>1</v>
      </c>
      <c r="C602" s="80">
        <v>25171.242458524423</v>
      </c>
      <c r="D602" s="80">
        <v>30686.041828124999</v>
      </c>
      <c r="E602" s="80">
        <v>13877.25415039061</v>
      </c>
      <c r="F602" s="80">
        <v>43065.680609374998</v>
      </c>
      <c r="G602" s="80">
        <v>26351.213160806234</v>
      </c>
      <c r="H602" s="80">
        <v>7581.8655239296886</v>
      </c>
      <c r="I602" s="80">
        <v>21706.656635253916</v>
      </c>
      <c r="J602" s="80">
        <v>89.6178493499756</v>
      </c>
      <c r="K602" s="80">
        <v>14991.955224562511</v>
      </c>
      <c r="L602" s="80">
        <v>7151.6663534158597</v>
      </c>
      <c r="M602" s="80">
        <v>28725.080581377544</v>
      </c>
      <c r="N602" s="80">
        <v>11742.151890625</v>
      </c>
      <c r="O602" s="80">
        <v>36185.149565234373</v>
      </c>
      <c r="P602" s="80">
        <v>3041.0573926070333</v>
      </c>
      <c r="Q602" s="80">
        <v>31.999483108520508</v>
      </c>
      <c r="R602" s="80">
        <v>5021.7412963867191</v>
      </c>
      <c r="S602" s="80">
        <v>35203.597759277349</v>
      </c>
      <c r="T602" s="80">
        <v>13449.77930664063</v>
      </c>
      <c r="U602" s="80">
        <v>6565.2607939453101</v>
      </c>
      <c r="V602" s="80">
        <v>51890.517614062504</v>
      </c>
      <c r="W602" s="80">
        <v>3982.27434082031</v>
      </c>
      <c r="X602" s="80">
        <v>8915.4356371995582</v>
      </c>
      <c r="Y602" s="80">
        <v>-2684.7968495483392</v>
      </c>
      <c r="Z602" s="80">
        <v>368.15884177856447</v>
      </c>
      <c r="AA602" s="80">
        <v>20230.738102539068</v>
      </c>
      <c r="AB602" s="80">
        <v>15348.500769531243</v>
      </c>
      <c r="AC602" s="80">
        <v>21375.960297709109</v>
      </c>
      <c r="AD602" s="80">
        <v>30023.412843750004</v>
      </c>
      <c r="AE602" s="80">
        <v>9314.5303886718903</v>
      </c>
      <c r="AF602" s="80">
        <v>49.837760593750005</v>
      </c>
      <c r="AG602" s="80">
        <v>17509.5010859375</v>
      </c>
      <c r="AH602" s="80">
        <v>31796.434421875012</v>
      </c>
      <c r="AI602" s="80">
        <v>9718.9753906249898</v>
      </c>
      <c r="AJ602" s="80">
        <v>77.778253843751372</v>
      </c>
      <c r="AK602" s="80">
        <v>5098.8453475952119</v>
      </c>
      <c r="AL602" s="80">
        <v>17617.65518359375</v>
      </c>
      <c r="AM602" s="80">
        <v>16515.652710937498</v>
      </c>
      <c r="AN602" s="80">
        <v>3412.6200195312495</v>
      </c>
      <c r="AO602" s="80">
        <v>36848.764354980478</v>
      </c>
      <c r="AP602" s="80">
        <v>203.62631335449305</v>
      </c>
      <c r="AQ602" s="80">
        <v>36359.509556640638</v>
      </c>
      <c r="AR602" s="80">
        <v>40381.126591796878</v>
      </c>
      <c r="AS602" s="80">
        <v>43801.367466796895</v>
      </c>
      <c r="AT602" s="80">
        <v>11668.206458208071</v>
      </c>
      <c r="AU602" s="80">
        <v>40576.711873046872</v>
      </c>
      <c r="AV602" s="80">
        <v>21123.586761718754</v>
      </c>
      <c r="AW602" s="80">
        <v>7302.840033592066</v>
      </c>
      <c r="AX602" s="80">
        <v>34953.964116210947</v>
      </c>
      <c r="AY602" s="81">
        <v>33879.372486328102</v>
      </c>
    </row>
    <row r="603" spans="1:51" x14ac:dyDescent="0.25">
      <c r="A603" s="78">
        <v>43795</v>
      </c>
      <c r="B603" s="79">
        <v>2</v>
      </c>
      <c r="C603" s="80">
        <v>22714.034153851393</v>
      </c>
      <c r="D603" s="80">
        <v>27352.742988281247</v>
      </c>
      <c r="E603" s="80">
        <v>12151.691650390612</v>
      </c>
      <c r="F603" s="80">
        <v>38233.225124999997</v>
      </c>
      <c r="G603" s="80">
        <v>22519.797166665594</v>
      </c>
      <c r="H603" s="80">
        <v>7411.3696565703058</v>
      </c>
      <c r="I603" s="80">
        <v>19548.39715576173</v>
      </c>
      <c r="J603" s="80">
        <v>74.999801635742102</v>
      </c>
      <c r="K603" s="80">
        <v>12872.285041632802</v>
      </c>
      <c r="L603" s="80">
        <v>6556.5864442361872</v>
      </c>
      <c r="M603" s="80">
        <v>27105.426761861901</v>
      </c>
      <c r="N603" s="80">
        <v>11093.953347656259</v>
      </c>
      <c r="O603" s="80">
        <v>31928.344971671875</v>
      </c>
      <c r="P603" s="80">
        <v>2788.5014684146645</v>
      </c>
      <c r="Q603" s="80">
        <v>31.393650531768792</v>
      </c>
      <c r="R603" s="80">
        <v>4136.2177551269542</v>
      </c>
      <c r="S603" s="80">
        <v>23308.39082031251</v>
      </c>
      <c r="T603" s="80">
        <v>12084.54843457033</v>
      </c>
      <c r="U603" s="80">
        <v>5915.1437363281202</v>
      </c>
      <c r="V603" s="80">
        <v>44608.587918359379</v>
      </c>
      <c r="W603" s="80">
        <v>3623.2541503906205</v>
      </c>
      <c r="X603" s="80">
        <v>7796.9437132176308</v>
      </c>
      <c r="Y603" s="80">
        <v>17012.693640624999</v>
      </c>
      <c r="Z603" s="80">
        <v>395.20642191162108</v>
      </c>
      <c r="AA603" s="80">
        <v>17188.834916992197</v>
      </c>
      <c r="AB603" s="80">
        <v>14037.245983398441</v>
      </c>
      <c r="AC603" s="80">
        <v>19044.245415083922</v>
      </c>
      <c r="AD603" s="80">
        <v>24999.244693359375</v>
      </c>
      <c r="AE603" s="80">
        <v>8735.3924287109439</v>
      </c>
      <c r="AF603" s="80">
        <v>49.837760593750005</v>
      </c>
      <c r="AG603" s="80">
        <v>14852.440156250001</v>
      </c>
      <c r="AH603" s="80">
        <v>26750.603343750001</v>
      </c>
      <c r="AI603" s="80">
        <v>8872.03076171875</v>
      </c>
      <c r="AJ603" s="80">
        <v>57.272724181640683</v>
      </c>
      <c r="AK603" s="80">
        <v>4873.2149124145562</v>
      </c>
      <c r="AL603" s="80">
        <v>14321.083270507823</v>
      </c>
      <c r="AM603" s="80">
        <v>13604.664389648415</v>
      </c>
      <c r="AN603" s="80">
        <v>2676.9005859374993</v>
      </c>
      <c r="AO603" s="80">
        <v>31988.761003417978</v>
      </c>
      <c r="AP603" s="80">
        <v>172.87419848632692</v>
      </c>
      <c r="AQ603" s="80">
        <v>33559.639661132831</v>
      </c>
      <c r="AR603" s="80">
        <v>35256.103628906254</v>
      </c>
      <c r="AS603" s="80">
        <v>36821.694884765617</v>
      </c>
      <c r="AT603" s="80">
        <v>11049.759758574752</v>
      </c>
      <c r="AU603" s="80">
        <v>35869.21878710937</v>
      </c>
      <c r="AV603" s="80">
        <v>17801.538609375013</v>
      </c>
      <c r="AW603" s="80">
        <v>6483.2621113632131</v>
      </c>
      <c r="AX603" s="80">
        <v>28480.523018798838</v>
      </c>
      <c r="AY603" s="81">
        <v>31163.480326171899</v>
      </c>
    </row>
    <row r="604" spans="1:51" x14ac:dyDescent="0.25">
      <c r="A604" s="78">
        <v>43795</v>
      </c>
      <c r="B604" s="79">
        <v>3</v>
      </c>
      <c r="C604" s="80">
        <v>21449.321342715139</v>
      </c>
      <c r="D604" s="80">
        <v>25258.49384375001</v>
      </c>
      <c r="E604" s="80">
        <v>11046.368339843739</v>
      </c>
      <c r="F604" s="80">
        <v>35565.215437500039</v>
      </c>
      <c r="G604" s="80">
        <v>20466.206207681236</v>
      </c>
      <c r="H604" s="80">
        <v>7486.07299497657</v>
      </c>
      <c r="I604" s="80">
        <v>18045.553650878894</v>
      </c>
      <c r="J604" s="80">
        <v>72.596191406250099</v>
      </c>
      <c r="K604" s="80">
        <v>11474.238695101561</v>
      </c>
      <c r="L604" s="80">
        <v>6475.7148573221284</v>
      </c>
      <c r="M604" s="80">
        <v>25899.585830730364</v>
      </c>
      <c r="N604" s="80">
        <v>10459.200058593751</v>
      </c>
      <c r="O604" s="80">
        <v>29673.441505804698</v>
      </c>
      <c r="P604" s="80">
        <v>2722.4561134693263</v>
      </c>
      <c r="Q604" s="80">
        <v>31.399772167205811</v>
      </c>
      <c r="R604" s="80">
        <v>3679.4851013183606</v>
      </c>
      <c r="S604" s="80">
        <v>20741.086951171881</v>
      </c>
      <c r="T604" s="80">
        <v>11352.29548046876</v>
      </c>
      <c r="U604" s="80">
        <v>5562.7874980468796</v>
      </c>
      <c r="V604" s="80">
        <v>38703.844436328138</v>
      </c>
      <c r="W604" s="80">
        <v>3446.0973876953103</v>
      </c>
      <c r="X604" s="80">
        <v>6576.6175612495363</v>
      </c>
      <c r="Y604" s="80">
        <v>16659.385749999998</v>
      </c>
      <c r="Z604" s="80">
        <v>343.79982685546878</v>
      </c>
      <c r="AA604" s="80">
        <v>15602.805349609374</v>
      </c>
      <c r="AB604" s="80">
        <v>13300.701433593775</v>
      </c>
      <c r="AC604" s="80">
        <v>18049.470513830947</v>
      </c>
      <c r="AD604" s="80">
        <v>22252.104560546872</v>
      </c>
      <c r="AE604" s="80">
        <v>7229.4373046875053</v>
      </c>
      <c r="AF604" s="80">
        <v>49.837760593750005</v>
      </c>
      <c r="AG604" s="80">
        <v>12880.808066406249</v>
      </c>
      <c r="AH604" s="80">
        <v>25248.248046874996</v>
      </c>
      <c r="AI604" s="80">
        <v>8160.6586425781297</v>
      </c>
      <c r="AJ604" s="80">
        <v>65.292117654297101</v>
      </c>
      <c r="AK604" s="80">
        <v>4549.3184982299699</v>
      </c>
      <c r="AL604" s="80">
        <v>12374.190299804701</v>
      </c>
      <c r="AM604" s="80">
        <v>11621.963566406253</v>
      </c>
      <c r="AN604" s="80">
        <v>2237.3163574218706</v>
      </c>
      <c r="AO604" s="80">
        <v>28874.853335937496</v>
      </c>
      <c r="AP604" s="80">
        <v>143.01770373535103</v>
      </c>
      <c r="AQ604" s="80">
        <v>31720.816821289056</v>
      </c>
      <c r="AR604" s="80">
        <v>32323.004857421889</v>
      </c>
      <c r="AS604" s="80">
        <v>32704.818874023451</v>
      </c>
      <c r="AT604" s="80">
        <v>10105.271643365775</v>
      </c>
      <c r="AU604" s="80">
        <v>32879.423878906258</v>
      </c>
      <c r="AV604" s="80">
        <v>15803.866298828118</v>
      </c>
      <c r="AW604" s="80">
        <v>3522.0985779731791</v>
      </c>
      <c r="AX604" s="80">
        <v>25193.84241333009</v>
      </c>
      <c r="AY604" s="81">
        <v>29712.605644531272</v>
      </c>
    </row>
    <row r="605" spans="1:51" x14ac:dyDescent="0.25">
      <c r="A605" s="78">
        <v>43795</v>
      </c>
      <c r="B605" s="79">
        <v>4</v>
      </c>
      <c r="C605" s="80">
        <v>20683.806249817477</v>
      </c>
      <c r="D605" s="80">
        <v>23076.375957031225</v>
      </c>
      <c r="E605" s="80">
        <v>10664.609868164071</v>
      </c>
      <c r="F605" s="80">
        <v>34491.741740234378</v>
      </c>
      <c r="G605" s="80">
        <v>19440.292785806228</v>
      </c>
      <c r="H605" s="80">
        <v>7105.2026147578081</v>
      </c>
      <c r="I605" s="80">
        <v>17366.014948242202</v>
      </c>
      <c r="J605" s="80">
        <v>72.406259536743192</v>
      </c>
      <c r="K605" s="80">
        <v>11047.868838648459</v>
      </c>
      <c r="L605" s="80">
        <v>5719.1902625955699</v>
      </c>
      <c r="M605" s="80">
        <v>24872.597261118681</v>
      </c>
      <c r="N605" s="80">
        <v>10163.950677734372</v>
      </c>
      <c r="O605" s="80">
        <v>28622.961486242202</v>
      </c>
      <c r="P605" s="80">
        <v>2402.5317563869312</v>
      </c>
      <c r="Q605" s="80">
        <v>31.137514591217037</v>
      </c>
      <c r="R605" s="80">
        <v>3505.5952209472662</v>
      </c>
      <c r="S605" s="80">
        <v>19551.644638671882</v>
      </c>
      <c r="T605" s="80">
        <v>11083.526415039069</v>
      </c>
      <c r="U605" s="80">
        <v>5353.3584531249999</v>
      </c>
      <c r="V605" s="80">
        <v>35620.318774218758</v>
      </c>
      <c r="W605" s="80">
        <v>3316.8363159179603</v>
      </c>
      <c r="X605" s="80">
        <v>5790.7676080578285</v>
      </c>
      <c r="Y605" s="80">
        <v>16204.913722656249</v>
      </c>
      <c r="Z605" s="80">
        <v>352.26233659667975</v>
      </c>
      <c r="AA605" s="80">
        <v>13144.513572265643</v>
      </c>
      <c r="AB605" s="80">
        <v>13063.781035156253</v>
      </c>
      <c r="AC605" s="80">
        <v>17283.273417255023</v>
      </c>
      <c r="AD605" s="80">
        <v>20934.799623046863</v>
      </c>
      <c r="AE605" s="80">
        <v>7681.2616972656615</v>
      </c>
      <c r="AF605" s="80">
        <v>49.837760593750005</v>
      </c>
      <c r="AG605" s="80">
        <v>12230.730437500002</v>
      </c>
      <c r="AH605" s="80">
        <v>23853.609007812494</v>
      </c>
      <c r="AI605" s="80">
        <v>7752.0767089843812</v>
      </c>
      <c r="AJ605" s="80">
        <v>67.571968363281997</v>
      </c>
      <c r="AK605" s="80">
        <v>4409.3897994995095</v>
      </c>
      <c r="AL605" s="80">
        <v>11361.054890624993</v>
      </c>
      <c r="AM605" s="80">
        <v>11669.526382812524</v>
      </c>
      <c r="AN605" s="80">
        <v>1775.7914062500004</v>
      </c>
      <c r="AO605" s="80">
        <v>27369.739372070326</v>
      </c>
      <c r="AP605" s="80">
        <v>121.30464990234404</v>
      </c>
      <c r="AQ605" s="80">
        <v>30773.105438476585</v>
      </c>
      <c r="AR605" s="80">
        <v>30707.295106445294</v>
      </c>
      <c r="AS605" s="80">
        <v>30425.84838671875</v>
      </c>
      <c r="AT605" s="80">
        <v>10146.313467546057</v>
      </c>
      <c r="AU605" s="80">
        <v>31576.500691406251</v>
      </c>
      <c r="AV605" s="80">
        <v>14120.824099609383</v>
      </c>
      <c r="AW605" s="80">
        <v>3032.2327540486863</v>
      </c>
      <c r="AX605" s="80">
        <v>23388.349932861325</v>
      </c>
      <c r="AY605" s="81">
        <v>28912.791625000031</v>
      </c>
    </row>
    <row r="606" spans="1:51" x14ac:dyDescent="0.25">
      <c r="A606" s="78">
        <v>43795</v>
      </c>
      <c r="B606" s="79">
        <v>5</v>
      </c>
      <c r="C606" s="80">
        <v>20128.44684279311</v>
      </c>
      <c r="D606" s="80">
        <v>22953.862566406253</v>
      </c>
      <c r="E606" s="80">
        <v>10382.923989257813</v>
      </c>
      <c r="F606" s="80">
        <v>33856.501695312538</v>
      </c>
      <c r="G606" s="80">
        <v>18377.176461587467</v>
      </c>
      <c r="H606" s="80">
        <v>7297.3748103046873</v>
      </c>
      <c r="I606" s="80">
        <v>17164.631695312517</v>
      </c>
      <c r="J606" s="80">
        <v>71.451850891113196</v>
      </c>
      <c r="K606" s="80">
        <v>10820.342376953113</v>
      </c>
      <c r="L606" s="80">
        <v>5990.3496131814982</v>
      </c>
      <c r="M606" s="80">
        <v>24503.91032472414</v>
      </c>
      <c r="N606" s="80">
        <v>9616.1927265624981</v>
      </c>
      <c r="O606" s="80">
        <v>28537.684843945335</v>
      </c>
      <c r="P606" s="80">
        <v>2514.2363334311099</v>
      </c>
      <c r="Q606" s="80">
        <v>30.81141567230225</v>
      </c>
      <c r="R606" s="80">
        <v>3398.6707641601552</v>
      </c>
      <c r="S606" s="80">
        <v>18994.006919921878</v>
      </c>
      <c r="T606" s="80">
        <v>11038.705591796861</v>
      </c>
      <c r="U606" s="80">
        <v>5349.9438759765499</v>
      </c>
      <c r="V606" s="80">
        <v>34450.185008593755</v>
      </c>
      <c r="W606" s="80">
        <v>3356.2892578125002</v>
      </c>
      <c r="X606" s="80">
        <v>6028.743367873124</v>
      </c>
      <c r="Y606" s="80">
        <v>16014.572796875002</v>
      </c>
      <c r="Z606" s="80">
        <v>350.08261390380864</v>
      </c>
      <c r="AA606" s="80">
        <v>13395.480968749995</v>
      </c>
      <c r="AB606" s="80">
        <v>13007.155155273435</v>
      </c>
      <c r="AC606" s="80">
        <v>17247.343017963409</v>
      </c>
      <c r="AD606" s="80">
        <v>20409.090703125024</v>
      </c>
      <c r="AE606" s="80">
        <v>7600.948355468764</v>
      </c>
      <c r="AF606" s="80">
        <v>49.837760593750005</v>
      </c>
      <c r="AG606" s="80">
        <v>11831.414523437499</v>
      </c>
      <c r="AH606" s="80">
        <v>23771.909031249997</v>
      </c>
      <c r="AI606" s="80">
        <v>7619.1461425781199</v>
      </c>
      <c r="AJ606" s="80">
        <v>69.154722480468877</v>
      </c>
      <c r="AK606" s="80">
        <v>4396.5966720581055</v>
      </c>
      <c r="AL606" s="80">
        <v>10987.291727539072</v>
      </c>
      <c r="AM606" s="80">
        <v>11243.182659179687</v>
      </c>
      <c r="AN606" s="80">
        <v>2040.909521484381</v>
      </c>
      <c r="AO606" s="80">
        <v>26356.416617187489</v>
      </c>
      <c r="AP606" s="80">
        <v>140.945151733399</v>
      </c>
      <c r="AQ606" s="80">
        <v>30476.940547851573</v>
      </c>
      <c r="AR606" s="80">
        <v>29724.248173828146</v>
      </c>
      <c r="AS606" s="80">
        <v>29709.016204101572</v>
      </c>
      <c r="AT606" s="80">
        <v>10283.891756288611</v>
      </c>
      <c r="AU606" s="80">
        <v>31240.091603515644</v>
      </c>
      <c r="AV606" s="80">
        <v>13681.651244140636</v>
      </c>
      <c r="AW606" s="80">
        <v>2114.3575707454679</v>
      </c>
      <c r="AX606" s="80">
        <v>22891.779780273431</v>
      </c>
      <c r="AY606" s="81">
        <v>28644.631537109344</v>
      </c>
    </row>
    <row r="607" spans="1:51" x14ac:dyDescent="0.25">
      <c r="A607" s="78">
        <v>43795</v>
      </c>
      <c r="B607" s="79">
        <v>6</v>
      </c>
      <c r="C607" s="80">
        <v>19755.625051280556</v>
      </c>
      <c r="D607" s="80">
        <v>23026.623050781254</v>
      </c>
      <c r="E607" s="80">
        <v>10696.62553710937</v>
      </c>
      <c r="F607" s="80">
        <v>33965.801365234394</v>
      </c>
      <c r="G607" s="80">
        <v>18820.661131509361</v>
      </c>
      <c r="H607" s="80">
        <v>7339.1159201562559</v>
      </c>
      <c r="I607" s="80">
        <v>17429.440047851578</v>
      </c>
      <c r="J607" s="80">
        <v>75.456119537353501</v>
      </c>
      <c r="K607" s="80">
        <v>11202.132862585941</v>
      </c>
      <c r="L607" s="80">
        <v>6405.1589999002499</v>
      </c>
      <c r="M607" s="80">
        <v>24630.499764803684</v>
      </c>
      <c r="N607" s="80">
        <v>9711.6874785156197</v>
      </c>
      <c r="O607" s="80">
        <v>29111.745721710944</v>
      </c>
      <c r="P607" s="80">
        <v>2605.7956214901001</v>
      </c>
      <c r="Q607" s="80">
        <v>31.224051475524902</v>
      </c>
      <c r="R607" s="80">
        <v>3446.5163330078126</v>
      </c>
      <c r="S607" s="80">
        <v>19167.708277343743</v>
      </c>
      <c r="T607" s="80">
        <v>10926.257688476549</v>
      </c>
      <c r="U607" s="80">
        <v>5318.8576923828095</v>
      </c>
      <c r="V607" s="80">
        <v>34753.510394921876</v>
      </c>
      <c r="W607" s="80">
        <v>3352.30388183594</v>
      </c>
      <c r="X607" s="80">
        <v>6866.9580104039132</v>
      </c>
      <c r="Y607" s="80">
        <v>16103.540421875005</v>
      </c>
      <c r="Z607" s="80">
        <v>343.63910369873042</v>
      </c>
      <c r="AA607" s="80">
        <v>13656.627261718731</v>
      </c>
      <c r="AB607" s="80">
        <v>13288.911588867191</v>
      </c>
      <c r="AC607" s="80">
        <v>17217.14259187875</v>
      </c>
      <c r="AD607" s="80">
        <v>20964.713021484389</v>
      </c>
      <c r="AE607" s="80">
        <v>7543.9721181640816</v>
      </c>
      <c r="AF607" s="80">
        <v>49.837760593750005</v>
      </c>
      <c r="AG607" s="80">
        <v>12059.3580859375</v>
      </c>
      <c r="AH607" s="80">
        <v>24195.285968750006</v>
      </c>
      <c r="AI607" s="80">
        <v>7688.5523437500096</v>
      </c>
      <c r="AJ607" s="80">
        <v>71.86342129882803</v>
      </c>
      <c r="AK607" s="80">
        <v>4436.3914794921948</v>
      </c>
      <c r="AL607" s="80">
        <v>11261.15687890626</v>
      </c>
      <c r="AM607" s="80">
        <v>11242.731745117198</v>
      </c>
      <c r="AN607" s="80">
        <v>1979.2883789062516</v>
      </c>
      <c r="AO607" s="80">
        <v>26702.03020019531</v>
      </c>
      <c r="AP607" s="80">
        <v>148.12793005371097</v>
      </c>
      <c r="AQ607" s="80">
        <v>30447.740469726588</v>
      </c>
      <c r="AR607" s="80">
        <v>30287.387638671851</v>
      </c>
      <c r="AS607" s="80">
        <v>30470.277320312496</v>
      </c>
      <c r="AT607" s="80">
        <v>9870.9808936581212</v>
      </c>
      <c r="AU607" s="80">
        <v>31551.617419921884</v>
      </c>
      <c r="AV607" s="80">
        <v>14429.637275390613</v>
      </c>
      <c r="AW607" s="80">
        <v>1938.1050987550911</v>
      </c>
      <c r="AX607" s="80">
        <v>23442.455288085937</v>
      </c>
      <c r="AY607" s="81">
        <v>28832.277160156245</v>
      </c>
    </row>
    <row r="608" spans="1:51" x14ac:dyDescent="0.25">
      <c r="A608" s="78">
        <v>43795</v>
      </c>
      <c r="B608" s="79">
        <v>7</v>
      </c>
      <c r="C608" s="80">
        <v>20203.971833460888</v>
      </c>
      <c r="D608" s="80">
        <v>25755.199226562505</v>
      </c>
      <c r="E608" s="80">
        <v>11912.522299804699</v>
      </c>
      <c r="F608" s="80">
        <v>37810.517320312494</v>
      </c>
      <c r="G608" s="80">
        <v>21348.132964694993</v>
      </c>
      <c r="H608" s="80">
        <v>7180.6327450312519</v>
      </c>
      <c r="I608" s="80">
        <v>19688.032833496109</v>
      </c>
      <c r="J608" s="80">
        <v>68.416280746460004</v>
      </c>
      <c r="K608" s="80">
        <v>12337.499128929678</v>
      </c>
      <c r="L608" s="80">
        <v>6473.9880956033412</v>
      </c>
      <c r="M608" s="80">
        <v>25351.425854595822</v>
      </c>
      <c r="N608" s="80">
        <v>10456.922449218753</v>
      </c>
      <c r="O608" s="80">
        <v>32477.833321554692</v>
      </c>
      <c r="P608" s="80">
        <v>2746.373030961071</v>
      </c>
      <c r="Q608" s="80">
        <v>31.921139240264893</v>
      </c>
      <c r="R608" s="80">
        <v>3893.2748840332024</v>
      </c>
      <c r="S608" s="80">
        <v>20926.406017578131</v>
      </c>
      <c r="T608" s="80">
        <v>11298.22763964843</v>
      </c>
      <c r="U608" s="80">
        <v>5686.2528046874995</v>
      </c>
      <c r="V608" s="80">
        <v>39173.779126562506</v>
      </c>
      <c r="W608" s="80">
        <v>3434.6819091796801</v>
      </c>
      <c r="X608" s="80">
        <v>7389.422165636116</v>
      </c>
      <c r="Y608" s="80">
        <v>17089.663121093752</v>
      </c>
      <c r="Z608" s="80">
        <v>384.67953744506838</v>
      </c>
      <c r="AA608" s="80">
        <v>16426.563929687502</v>
      </c>
      <c r="AB608" s="80">
        <v>15293.099426757819</v>
      </c>
      <c r="AC608" s="80">
        <v>18732.948877563093</v>
      </c>
      <c r="AD608" s="80">
        <v>23948.113460937508</v>
      </c>
      <c r="AE608" s="80">
        <v>7016.2624150390575</v>
      </c>
      <c r="AF608" s="80">
        <v>49.837760593750005</v>
      </c>
      <c r="AG608" s="80">
        <v>13870.156417968752</v>
      </c>
      <c r="AH608" s="80">
        <v>26635.699214843746</v>
      </c>
      <c r="AI608" s="80">
        <v>7939.6188476562602</v>
      </c>
      <c r="AJ608" s="80">
        <v>73.654341896484198</v>
      </c>
      <c r="AK608" s="80">
        <v>4688.8023088309665</v>
      </c>
      <c r="AL608" s="80">
        <v>12454.340737304679</v>
      </c>
      <c r="AM608" s="80">
        <v>12695.478987304679</v>
      </c>
      <c r="AN608" s="80">
        <v>2336.0486328125007</v>
      </c>
      <c r="AO608" s="80">
        <v>29011.062965820318</v>
      </c>
      <c r="AP608" s="80">
        <v>153.6596372182369</v>
      </c>
      <c r="AQ608" s="80">
        <v>32334.369758789086</v>
      </c>
      <c r="AR608" s="80">
        <v>33292.686508300772</v>
      </c>
      <c r="AS608" s="80">
        <v>34377.130632812499</v>
      </c>
      <c r="AT608" s="80">
        <v>10503.638436252779</v>
      </c>
      <c r="AU608" s="80">
        <v>35461.485042968743</v>
      </c>
      <c r="AV608" s="80">
        <v>15223.917173828142</v>
      </c>
      <c r="AW608" s="80">
        <v>2112.6764213901938</v>
      </c>
      <c r="AX608" s="80">
        <v>25612.388731689469</v>
      </c>
      <c r="AY608" s="81">
        <v>30477.583464843756</v>
      </c>
    </row>
    <row r="609" spans="1:51" x14ac:dyDescent="0.25">
      <c r="A609" s="78">
        <v>43795</v>
      </c>
      <c r="B609" s="79">
        <v>8</v>
      </c>
      <c r="C609" s="80">
        <v>25163.932939504539</v>
      </c>
      <c r="D609" s="80">
        <v>28491.717210937484</v>
      </c>
      <c r="E609" s="80">
        <v>14177.565771484367</v>
      </c>
      <c r="F609" s="80">
        <v>47943.796531249995</v>
      </c>
      <c r="G609" s="80">
        <v>23491.28204943554</v>
      </c>
      <c r="H609" s="80">
        <v>6890.4203555312488</v>
      </c>
      <c r="I609" s="80">
        <v>25530.248389648455</v>
      </c>
      <c r="J609" s="80">
        <v>85.656177520751896</v>
      </c>
      <c r="K609" s="80">
        <v>14464.107047812509</v>
      </c>
      <c r="L609" s="80">
        <v>6787.1288290018201</v>
      </c>
      <c r="M609" s="80">
        <v>27748.030523437908</v>
      </c>
      <c r="N609" s="80">
        <v>11468.080775390634</v>
      </c>
      <c r="O609" s="80">
        <v>39880.480755999983</v>
      </c>
      <c r="P609" s="80">
        <v>2791.2606062454915</v>
      </c>
      <c r="Q609" s="80">
        <v>31.640297412872322</v>
      </c>
      <c r="R609" s="80">
        <v>4091.5001586914068</v>
      </c>
      <c r="S609" s="80">
        <v>21768.946427734394</v>
      </c>
      <c r="T609" s="80">
        <v>12335.974099609379</v>
      </c>
      <c r="U609" s="80">
        <v>6209.1462617187399</v>
      </c>
      <c r="V609" s="80">
        <v>46218.937399218754</v>
      </c>
      <c r="W609" s="80">
        <v>3354.1224609375004</v>
      </c>
      <c r="X609" s="80">
        <v>7588.2161866768092</v>
      </c>
      <c r="Y609" s="80">
        <v>18484.987140625009</v>
      </c>
      <c r="Z609" s="80">
        <v>336.36871354370129</v>
      </c>
      <c r="AA609" s="80">
        <v>18653.925082031252</v>
      </c>
      <c r="AB609" s="80">
        <v>21147.99839843751</v>
      </c>
      <c r="AC609" s="80">
        <v>21737.876944686668</v>
      </c>
      <c r="AD609" s="80">
        <v>26461.461585937501</v>
      </c>
      <c r="AE609" s="80">
        <v>6322.6884033203123</v>
      </c>
      <c r="AF609" s="80">
        <v>49.837760593750005</v>
      </c>
      <c r="AG609" s="80">
        <v>15934.309226562498</v>
      </c>
      <c r="AH609" s="80">
        <v>27975.567382812504</v>
      </c>
      <c r="AI609" s="80">
        <v>8609.4705566406192</v>
      </c>
      <c r="AJ609" s="80">
        <v>38.247370535156051</v>
      </c>
      <c r="AK609" s="80">
        <v>5406.7863632421831</v>
      </c>
      <c r="AL609" s="80">
        <v>13680.324280273438</v>
      </c>
      <c r="AM609" s="80">
        <v>11679.99266113283</v>
      </c>
      <c r="AN609" s="80">
        <v>2588.6694335937509</v>
      </c>
      <c r="AO609" s="80">
        <v>33219.686077636718</v>
      </c>
      <c r="AP609" s="80">
        <v>247.57254960916993</v>
      </c>
      <c r="AQ609" s="80">
        <v>40813.853791992195</v>
      </c>
      <c r="AR609" s="80">
        <v>38035.001209472684</v>
      </c>
      <c r="AS609" s="80">
        <v>38095.687794921891</v>
      </c>
      <c r="AT609" s="80">
        <v>10872.267483119183</v>
      </c>
      <c r="AU609" s="80">
        <v>42757.593314453137</v>
      </c>
      <c r="AV609" s="80">
        <v>14841.907123046876</v>
      </c>
      <c r="AW609" s="80">
        <v>2035.7256089695743</v>
      </c>
      <c r="AX609" s="80">
        <v>27286.37506103516</v>
      </c>
      <c r="AY609" s="81">
        <v>39241.650722656232</v>
      </c>
    </row>
    <row r="610" spans="1:51" x14ac:dyDescent="0.25">
      <c r="A610" s="78">
        <v>43795</v>
      </c>
      <c r="B610" s="79">
        <v>9</v>
      </c>
      <c r="C610" s="80">
        <v>31032.432582238631</v>
      </c>
      <c r="D610" s="80">
        <v>33675.822949218775</v>
      </c>
      <c r="E610" s="80">
        <v>14409.541494140625</v>
      </c>
      <c r="F610" s="80">
        <v>53928.909499999994</v>
      </c>
      <c r="G610" s="80">
        <v>28189.055271160218</v>
      </c>
      <c r="H610" s="80">
        <v>9144.3845417343709</v>
      </c>
      <c r="I610" s="80">
        <v>30821.260692382828</v>
      </c>
      <c r="J610" s="80">
        <v>95.221616744995202</v>
      </c>
      <c r="K610" s="80">
        <v>16454.319693265621</v>
      </c>
      <c r="L610" s="80">
        <v>8114.3382381814663</v>
      </c>
      <c r="M610" s="80">
        <v>32379.776649818792</v>
      </c>
      <c r="N610" s="80">
        <v>11756.783718750003</v>
      </c>
      <c r="O610" s="80">
        <v>46307.529063640635</v>
      </c>
      <c r="P610" s="80">
        <v>3378.2994838455843</v>
      </c>
      <c r="Q610" s="80">
        <v>29.746029853820801</v>
      </c>
      <c r="R610" s="80">
        <v>4021.8458740234387</v>
      </c>
      <c r="S610" s="80">
        <v>23902.956636718762</v>
      </c>
      <c r="T610" s="80">
        <v>13426.565499023438</v>
      </c>
      <c r="U610" s="80">
        <v>6342.1411289062389</v>
      </c>
      <c r="V610" s="80">
        <v>47286.33902578125</v>
      </c>
      <c r="W610" s="80">
        <v>3854.5062011718801</v>
      </c>
      <c r="X610" s="80">
        <v>10088.788539872176</v>
      </c>
      <c r="Y610" s="80">
        <v>20938.708281250001</v>
      </c>
      <c r="Z610" s="80">
        <v>393.20192064819332</v>
      </c>
      <c r="AA610" s="80">
        <v>21655.670783203102</v>
      </c>
      <c r="AB610" s="80">
        <v>27120.388123046861</v>
      </c>
      <c r="AC610" s="80">
        <v>23974.07654425942</v>
      </c>
      <c r="AD610" s="80">
        <v>26243.818042968745</v>
      </c>
      <c r="AE610" s="80">
        <v>7585.485478515634</v>
      </c>
      <c r="AF610" s="80">
        <v>49.837760593750005</v>
      </c>
      <c r="AG610" s="80">
        <v>17619.308554687497</v>
      </c>
      <c r="AH610" s="80">
        <v>28277.987316406256</v>
      </c>
      <c r="AI610" s="80">
        <v>10765.378466796879</v>
      </c>
      <c r="AJ610" s="80">
        <v>122.97824113671794</v>
      </c>
      <c r="AK610" s="80">
        <v>6529.9398881933621</v>
      </c>
      <c r="AL610" s="80">
        <v>14146.824580078139</v>
      </c>
      <c r="AM610" s="80">
        <v>14101.729489257825</v>
      </c>
      <c r="AN610" s="80">
        <v>2563.1529296875124</v>
      </c>
      <c r="AO610" s="80">
        <v>38460.294556640634</v>
      </c>
      <c r="AP610" s="80">
        <v>563.27856481918366</v>
      </c>
      <c r="AQ610" s="80">
        <v>51352.736876953124</v>
      </c>
      <c r="AR610" s="80">
        <v>45103.466079101556</v>
      </c>
      <c r="AS610" s="80">
        <v>41515.809009765631</v>
      </c>
      <c r="AT610" s="80">
        <v>12109.766253063664</v>
      </c>
      <c r="AU610" s="80">
        <v>46290.297191406273</v>
      </c>
      <c r="AV610" s="80">
        <v>16545.307367187499</v>
      </c>
      <c r="AW610" s="80">
        <v>2043.3948096676647</v>
      </c>
      <c r="AX610" s="80">
        <v>28505.9773413086</v>
      </c>
      <c r="AY610" s="81">
        <v>50423.043796874976</v>
      </c>
    </row>
    <row r="611" spans="1:51" x14ac:dyDescent="0.25">
      <c r="A611" s="78">
        <v>43795</v>
      </c>
      <c r="B611" s="79">
        <v>10</v>
      </c>
      <c r="C611" s="80">
        <v>34890.455395937563</v>
      </c>
      <c r="D611" s="80">
        <v>37945.651347656254</v>
      </c>
      <c r="E611" s="80">
        <v>15403.108427734373</v>
      </c>
      <c r="F611" s="80">
        <v>58505.754941406245</v>
      </c>
      <c r="G611" s="80">
        <v>34675.711623916577</v>
      </c>
      <c r="H611" s="80">
        <v>10808.742122937498</v>
      </c>
      <c r="I611" s="80">
        <v>35027.035459960935</v>
      </c>
      <c r="J611" s="80">
        <v>104.48963928222659</v>
      </c>
      <c r="K611" s="80">
        <v>18357.58284053126</v>
      </c>
      <c r="L611" s="80">
        <v>9351.9878329080457</v>
      </c>
      <c r="M611" s="80">
        <v>36894.70441894843</v>
      </c>
      <c r="N611" s="80">
        <v>12483.819539062504</v>
      </c>
      <c r="O611" s="80">
        <v>51286.799225046867</v>
      </c>
      <c r="P611" s="80">
        <v>3568.5335347949208</v>
      </c>
      <c r="Q611" s="80">
        <v>29.32450532913208</v>
      </c>
      <c r="R611" s="80">
        <v>4187.5821105957029</v>
      </c>
      <c r="S611" s="80">
        <v>36183.953074707024</v>
      </c>
      <c r="T611" s="80">
        <v>15154.39493164062</v>
      </c>
      <c r="U611" s="80">
        <v>7117.0067382812504</v>
      </c>
      <c r="V611" s="80">
        <v>49497.123674218768</v>
      </c>
      <c r="W611" s="80">
        <v>4924.08806152342</v>
      </c>
      <c r="X611" s="80">
        <v>13461.614364342273</v>
      </c>
      <c r="Y611" s="80">
        <v>22511.786691406251</v>
      </c>
      <c r="Z611" s="80">
        <v>442.27049363403302</v>
      </c>
      <c r="AA611" s="80">
        <v>25031.96580664063</v>
      </c>
      <c r="AB611" s="80">
        <v>31182.414945312503</v>
      </c>
      <c r="AC611" s="80">
        <v>26292.248267680363</v>
      </c>
      <c r="AD611" s="80">
        <v>27436.271382812494</v>
      </c>
      <c r="AE611" s="80">
        <v>8013.1509550781548</v>
      </c>
      <c r="AF611" s="80">
        <v>49.837760593750005</v>
      </c>
      <c r="AG611" s="80">
        <v>18889.464011718752</v>
      </c>
      <c r="AH611" s="80">
        <v>29396.932859374996</v>
      </c>
      <c r="AI611" s="80">
        <v>12935.842187500011</v>
      </c>
      <c r="AJ611" s="80">
        <v>203.38460650976509</v>
      </c>
      <c r="AK611" s="80">
        <v>7344.0824141711428</v>
      </c>
      <c r="AL611" s="80">
        <v>14974.845892578154</v>
      </c>
      <c r="AM611" s="80">
        <v>16217.773285156247</v>
      </c>
      <c r="AN611" s="80">
        <v>2582.296533203129</v>
      </c>
      <c r="AO611" s="80">
        <v>43391.349377929706</v>
      </c>
      <c r="AP611" s="80">
        <v>654.01003224395777</v>
      </c>
      <c r="AQ611" s="80">
        <v>60583.679025390615</v>
      </c>
      <c r="AR611" s="80">
        <v>50722.838202148465</v>
      </c>
      <c r="AS611" s="80">
        <v>44354.781269531253</v>
      </c>
      <c r="AT611" s="80">
        <v>13840.149154871398</v>
      </c>
      <c r="AU611" s="80">
        <v>50355.115089843748</v>
      </c>
      <c r="AV611" s="80">
        <v>18444.920175781248</v>
      </c>
      <c r="AW611" s="80">
        <v>2146.8298166342156</v>
      </c>
      <c r="AX611" s="80">
        <v>30584.380264892585</v>
      </c>
      <c r="AY611" s="81">
        <v>59318.970058593768</v>
      </c>
    </row>
    <row r="612" spans="1:51" x14ac:dyDescent="0.25">
      <c r="A612" s="78">
        <v>43795</v>
      </c>
      <c r="B612" s="79">
        <v>11</v>
      </c>
      <c r="C612" s="80">
        <v>38320.163152542314</v>
      </c>
      <c r="D612" s="80">
        <v>39365.24091406251</v>
      </c>
      <c r="E612" s="80">
        <v>16659.318222656242</v>
      </c>
      <c r="F612" s="80">
        <v>62713.033949218734</v>
      </c>
      <c r="G612" s="80">
        <v>37285.420895020063</v>
      </c>
      <c r="H612" s="80">
        <v>11831.512426593752</v>
      </c>
      <c r="I612" s="80">
        <v>38613.259205078131</v>
      </c>
      <c r="J612" s="80">
        <v>114.502773284912</v>
      </c>
      <c r="K612" s="80">
        <v>19516.462094984381</v>
      </c>
      <c r="L612" s="80">
        <v>9966.7405702127544</v>
      </c>
      <c r="M612" s="80">
        <v>38293.002505033277</v>
      </c>
      <c r="N612" s="80">
        <v>13848.697046875002</v>
      </c>
      <c r="O612" s="80">
        <v>55672.338596796893</v>
      </c>
      <c r="P612" s="80">
        <v>3683.2240196044922</v>
      </c>
      <c r="Q612" s="80">
        <v>32.442466259002686</v>
      </c>
      <c r="R612" s="80">
        <v>4406.9703857421882</v>
      </c>
      <c r="S612" s="80">
        <v>40371.368355468752</v>
      </c>
      <c r="T612" s="80">
        <v>16922.634710937491</v>
      </c>
      <c r="U612" s="80">
        <v>7938.94987890625</v>
      </c>
      <c r="V612" s="80">
        <v>52746.768732031247</v>
      </c>
      <c r="W612" s="80">
        <v>5359.4894042968799</v>
      </c>
      <c r="X612" s="80">
        <v>14091.341280701008</v>
      </c>
      <c r="Y612" s="80">
        <v>22772.66342578124</v>
      </c>
      <c r="Z612" s="80">
        <v>405.83421169433603</v>
      </c>
      <c r="AA612" s="80">
        <v>26728.314074218782</v>
      </c>
      <c r="AB612" s="80">
        <v>32551.10636328124</v>
      </c>
      <c r="AC612" s="80">
        <v>28822.138053095397</v>
      </c>
      <c r="AD612" s="80">
        <v>28971.237410156267</v>
      </c>
      <c r="AE612" s="80">
        <v>7838.3049140624871</v>
      </c>
      <c r="AF612" s="80">
        <v>49.837760593750005</v>
      </c>
      <c r="AG612" s="80">
        <v>19667.166675781249</v>
      </c>
      <c r="AH612" s="80">
        <v>30781.790402343751</v>
      </c>
      <c r="AI612" s="80">
        <v>13379.14184570312</v>
      </c>
      <c r="AJ612" s="80">
        <v>212.45367636132926</v>
      </c>
      <c r="AK612" s="80">
        <v>7223.0383462695308</v>
      </c>
      <c r="AL612" s="80">
        <v>15840.66699609376</v>
      </c>
      <c r="AM612" s="80">
        <v>16441.500837890602</v>
      </c>
      <c r="AN612" s="80">
        <v>3112.0071289062525</v>
      </c>
      <c r="AO612" s="80">
        <v>46313.681370117192</v>
      </c>
      <c r="AP612" s="80">
        <v>638.73940537933322</v>
      </c>
      <c r="AQ612" s="80">
        <v>66300.248619140621</v>
      </c>
      <c r="AR612" s="80">
        <v>53548.535263671874</v>
      </c>
      <c r="AS612" s="80">
        <v>46210.300832031273</v>
      </c>
      <c r="AT612" s="80">
        <v>14670.021304104856</v>
      </c>
      <c r="AU612" s="80">
        <v>52126.993648437521</v>
      </c>
      <c r="AV612" s="80">
        <v>20138.199359374994</v>
      </c>
      <c r="AW612" s="80">
        <v>2669.2855730264273</v>
      </c>
      <c r="AX612" s="80">
        <v>32110.60325439454</v>
      </c>
      <c r="AY612" s="81">
        <v>65332.668421875067</v>
      </c>
    </row>
    <row r="613" spans="1:51" x14ac:dyDescent="0.25">
      <c r="A613" s="78">
        <v>43795</v>
      </c>
      <c r="B613" s="79">
        <v>12</v>
      </c>
      <c r="C613" s="80">
        <v>40260.398983735678</v>
      </c>
      <c r="D613" s="80">
        <v>40125.622953124999</v>
      </c>
      <c r="E613" s="80">
        <v>17781.50317382814</v>
      </c>
      <c r="F613" s="80">
        <v>65458.762601562477</v>
      </c>
      <c r="G613" s="80">
        <v>41883.397586533756</v>
      </c>
      <c r="H613" s="80">
        <v>11616.407010734389</v>
      </c>
      <c r="I613" s="80">
        <v>40169.039318359413</v>
      </c>
      <c r="J613" s="80">
        <v>105.0863285064697</v>
      </c>
      <c r="K613" s="80">
        <v>19916.42872007814</v>
      </c>
      <c r="L613" s="80">
        <v>10563.14269130649</v>
      </c>
      <c r="M613" s="80">
        <v>35330.480024629651</v>
      </c>
      <c r="N613" s="80">
        <v>15134.992859374999</v>
      </c>
      <c r="O613" s="80">
        <v>57101.329777312509</v>
      </c>
      <c r="P613" s="80">
        <v>3681.5733933203128</v>
      </c>
      <c r="Q613" s="80">
        <v>40.655512809753432</v>
      </c>
      <c r="R613" s="80">
        <v>4648.880444335935</v>
      </c>
      <c r="S613" s="80">
        <v>41701.671109374998</v>
      </c>
      <c r="T613" s="80">
        <v>18262.044611328132</v>
      </c>
      <c r="U613" s="80">
        <v>8787.4112851562604</v>
      </c>
      <c r="V613" s="80">
        <v>56445.577983593743</v>
      </c>
      <c r="W613" s="80">
        <v>5318.3107910156205</v>
      </c>
      <c r="X613" s="80">
        <v>15422.698067800466</v>
      </c>
      <c r="Y613" s="80">
        <v>22371.747300781251</v>
      </c>
      <c r="Z613" s="80">
        <v>461.39480904541006</v>
      </c>
      <c r="AA613" s="80">
        <v>27507.666921875021</v>
      </c>
      <c r="AB613" s="80">
        <v>33568.222156250005</v>
      </c>
      <c r="AC613" s="80">
        <v>29747.196713457182</v>
      </c>
      <c r="AD613" s="80">
        <v>30522.605515624989</v>
      </c>
      <c r="AE613" s="80">
        <v>9355.9540507812599</v>
      </c>
      <c r="AF613" s="80">
        <v>49.837760593750005</v>
      </c>
      <c r="AG613" s="80">
        <v>19945.433054687499</v>
      </c>
      <c r="AH613" s="80">
        <v>32716.413593749978</v>
      </c>
      <c r="AI613" s="80">
        <v>13652.528076171891</v>
      </c>
      <c r="AJ613" s="80">
        <v>178.25541630078197</v>
      </c>
      <c r="AK613" s="80">
        <v>7207.1892769909664</v>
      </c>
      <c r="AL613" s="80">
        <v>16719.956738281242</v>
      </c>
      <c r="AM613" s="80">
        <v>17671.079460937512</v>
      </c>
      <c r="AN613" s="80">
        <v>2938.39697265626</v>
      </c>
      <c r="AO613" s="80">
        <v>47934.312598632809</v>
      </c>
      <c r="AP613" s="80">
        <v>607.51297667999347</v>
      </c>
      <c r="AQ613" s="80">
        <v>68739.885333984392</v>
      </c>
      <c r="AR613" s="80">
        <v>55316.069703124987</v>
      </c>
      <c r="AS613" s="80">
        <v>48276.994076171868</v>
      </c>
      <c r="AT613" s="80">
        <v>14892.333027445226</v>
      </c>
      <c r="AU613" s="80">
        <v>53331.291671875028</v>
      </c>
      <c r="AV613" s="80">
        <v>21569.006910156255</v>
      </c>
      <c r="AW613" s="80">
        <v>3359.1107484066779</v>
      </c>
      <c r="AX613" s="80">
        <v>33244.186281738279</v>
      </c>
      <c r="AY613" s="81">
        <v>67378.25748046879</v>
      </c>
    </row>
    <row r="614" spans="1:51" x14ac:dyDescent="0.25">
      <c r="A614" s="78">
        <v>43795</v>
      </c>
      <c r="B614" s="79">
        <v>13</v>
      </c>
      <c r="C614" s="80">
        <v>41061.078325859053</v>
      </c>
      <c r="D614" s="80">
        <v>40853.416968750018</v>
      </c>
      <c r="E614" s="80">
        <v>18775.684960937488</v>
      </c>
      <c r="F614" s="80">
        <v>67645.688914062499</v>
      </c>
      <c r="G614" s="80">
        <v>40540.790535285101</v>
      </c>
      <c r="H614" s="80">
        <v>11907.505430218753</v>
      </c>
      <c r="I614" s="80">
        <v>41026.409842773457</v>
      </c>
      <c r="J614" s="80">
        <v>105.64294815063471</v>
      </c>
      <c r="K614" s="80">
        <v>20544.734127187501</v>
      </c>
      <c r="L614" s="80">
        <v>10675.669372947112</v>
      </c>
      <c r="M614" s="80">
        <v>38321.55572373332</v>
      </c>
      <c r="N614" s="80">
        <v>16141.800464843751</v>
      </c>
      <c r="O614" s="80">
        <v>58428.568490218764</v>
      </c>
      <c r="P614" s="80">
        <v>3959.5487545410147</v>
      </c>
      <c r="Q614" s="80">
        <v>31.254496574401859</v>
      </c>
      <c r="R614" s="80">
        <v>4899.7335205078125</v>
      </c>
      <c r="S614" s="80">
        <v>43694.488867187501</v>
      </c>
      <c r="T614" s="80">
        <v>19341.668843750031</v>
      </c>
      <c r="U614" s="80">
        <v>9692.5164859610923</v>
      </c>
      <c r="V614" s="80">
        <v>58710.940121093743</v>
      </c>
      <c r="W614" s="80">
        <v>5416.1573242187405</v>
      </c>
      <c r="X614" s="80">
        <v>16229.4784738568</v>
      </c>
      <c r="Y614" s="80">
        <v>22270.632542968753</v>
      </c>
      <c r="Z614" s="80">
        <v>423.83561726074214</v>
      </c>
      <c r="AA614" s="80">
        <v>28657.746269531264</v>
      </c>
      <c r="AB614" s="80">
        <v>33959.923097656261</v>
      </c>
      <c r="AC614" s="80">
        <v>30978.962985192476</v>
      </c>
      <c r="AD614" s="80">
        <v>32125.851742187504</v>
      </c>
      <c r="AE614" s="80">
        <v>8587.4908463775591</v>
      </c>
      <c r="AF614" s="80">
        <v>49.837760593750005</v>
      </c>
      <c r="AG614" s="80">
        <v>20843.085394531252</v>
      </c>
      <c r="AH614" s="80">
        <v>34814.15713671875</v>
      </c>
      <c r="AI614" s="80">
        <v>14014.99790039063</v>
      </c>
      <c r="AJ614" s="80">
        <v>208.03194837695293</v>
      </c>
      <c r="AK614" s="80">
        <v>6854.5398372656246</v>
      </c>
      <c r="AL614" s="80">
        <v>17770.982673828141</v>
      </c>
      <c r="AM614" s="80">
        <v>17564.189650390636</v>
      </c>
      <c r="AN614" s="80">
        <v>3627.5506835937613</v>
      </c>
      <c r="AO614" s="80">
        <v>50392.553495117179</v>
      </c>
      <c r="AP614" s="80">
        <v>640.29422037078837</v>
      </c>
      <c r="AQ614" s="80">
        <v>69846.637265625017</v>
      </c>
      <c r="AR614" s="80">
        <v>56920.853896484405</v>
      </c>
      <c r="AS614" s="80">
        <v>49743.138755859392</v>
      </c>
      <c r="AT614" s="80">
        <v>15101.675802976026</v>
      </c>
      <c r="AU614" s="80">
        <v>54907.678648437482</v>
      </c>
      <c r="AV614" s="80">
        <v>21947.780539062493</v>
      </c>
      <c r="AW614" s="80">
        <v>3711.6030991555831</v>
      </c>
      <c r="AX614" s="80">
        <v>34882.279730224625</v>
      </c>
      <c r="AY614" s="81">
        <v>68091.177804687512</v>
      </c>
    </row>
    <row r="615" spans="1:51" x14ac:dyDescent="0.25">
      <c r="A615" s="78">
        <v>43795</v>
      </c>
      <c r="B615" s="79">
        <v>14</v>
      </c>
      <c r="C615" s="80">
        <v>41966.009959879309</v>
      </c>
      <c r="D615" s="80">
        <v>41786.901429687503</v>
      </c>
      <c r="E615" s="80">
        <v>19460.494824218764</v>
      </c>
      <c r="F615" s="80">
        <v>69336.966863281239</v>
      </c>
      <c r="G615" s="80">
        <v>37010.078524542136</v>
      </c>
      <c r="H615" s="80">
        <v>11321.261411484369</v>
      </c>
      <c r="I615" s="80">
        <v>41866.65556347659</v>
      </c>
      <c r="J615" s="80">
        <v>115.1480827331543</v>
      </c>
      <c r="K615" s="80">
        <v>20292.413410312511</v>
      </c>
      <c r="L615" s="80">
        <v>9931.9772791971245</v>
      </c>
      <c r="M615" s="80">
        <v>37727.339695123606</v>
      </c>
      <c r="N615" s="80">
        <v>16578.405773437506</v>
      </c>
      <c r="O615" s="80">
        <v>58576.262717359386</v>
      </c>
      <c r="P615" s="80">
        <v>3654.2748293017617</v>
      </c>
      <c r="Q615" s="80">
        <v>32.412569999694817</v>
      </c>
      <c r="R615" s="80">
        <v>5188.5716186523441</v>
      </c>
      <c r="S615" s="80">
        <v>44049.060257812504</v>
      </c>
      <c r="T615" s="80">
        <v>19829.813128906251</v>
      </c>
      <c r="U615" s="80">
        <v>9983.063607421871</v>
      </c>
      <c r="V615" s="80">
        <v>60175.65811328125</v>
      </c>
      <c r="W615" s="80">
        <v>4996.4749023437398</v>
      </c>
      <c r="X615" s="80">
        <v>14727.728624808613</v>
      </c>
      <c r="Y615" s="80">
        <v>21614.539171875</v>
      </c>
      <c r="Z615" s="80">
        <v>420.38980532226572</v>
      </c>
      <c r="AA615" s="80">
        <v>27654.282833984387</v>
      </c>
      <c r="AB615" s="80">
        <v>34692.955656249993</v>
      </c>
      <c r="AC615" s="80">
        <v>31597.001791106188</v>
      </c>
      <c r="AD615" s="80">
        <v>33820.59091015625</v>
      </c>
      <c r="AE615" s="80">
        <v>7749.6886386718779</v>
      </c>
      <c r="AF615" s="80">
        <v>49.837760593750005</v>
      </c>
      <c r="AG615" s="80">
        <v>21257.992019531252</v>
      </c>
      <c r="AH615" s="80">
        <v>36082.495351562495</v>
      </c>
      <c r="AI615" s="80">
        <v>13939.096289062491</v>
      </c>
      <c r="AJ615" s="80">
        <v>168.77777478125012</v>
      </c>
      <c r="AK615" s="80">
        <v>6461.1211005273444</v>
      </c>
      <c r="AL615" s="80">
        <v>18999.1739140625</v>
      </c>
      <c r="AM615" s="80">
        <v>18734.132974609394</v>
      </c>
      <c r="AN615" s="80">
        <v>3765.8200683593805</v>
      </c>
      <c r="AO615" s="80">
        <v>51943.652383789064</v>
      </c>
      <c r="AP615" s="80">
        <v>781.47502776946908</v>
      </c>
      <c r="AQ615" s="80">
        <v>70979.04049609373</v>
      </c>
      <c r="AR615" s="80">
        <v>56818.461686523457</v>
      </c>
      <c r="AS615" s="80">
        <v>50961.588855468748</v>
      </c>
      <c r="AT615" s="80">
        <v>16010.867319810597</v>
      </c>
      <c r="AU615" s="80">
        <v>55964.378767578142</v>
      </c>
      <c r="AV615" s="80">
        <v>22905.962226562497</v>
      </c>
      <c r="AW615" s="80">
        <v>4577.0219657052749</v>
      </c>
      <c r="AX615" s="80">
        <v>36771.68187988281</v>
      </c>
      <c r="AY615" s="81">
        <v>69863.743925781251</v>
      </c>
    </row>
    <row r="616" spans="1:51" x14ac:dyDescent="0.25">
      <c r="A616" s="78">
        <v>43795</v>
      </c>
      <c r="B616" s="79">
        <v>15</v>
      </c>
      <c r="C616" s="80">
        <v>41184.511001591236</v>
      </c>
      <c r="D616" s="80">
        <v>42531.320402343765</v>
      </c>
      <c r="E616" s="80">
        <v>19186.932431640649</v>
      </c>
      <c r="F616" s="80">
        <v>68370.288824218733</v>
      </c>
      <c r="G616" s="80">
        <v>39573.671326934658</v>
      </c>
      <c r="H616" s="80">
        <v>11546.264202109371</v>
      </c>
      <c r="I616" s="80">
        <v>41980.277931640652</v>
      </c>
      <c r="J616" s="80">
        <v>111.74608421325689</v>
      </c>
      <c r="K616" s="80">
        <v>20798.173627578137</v>
      </c>
      <c r="L616" s="80">
        <v>10670.142302709442</v>
      </c>
      <c r="M616" s="80">
        <v>39492.170374643945</v>
      </c>
      <c r="N616" s="80">
        <v>16231.405378906253</v>
      </c>
      <c r="O616" s="80">
        <v>58595.108375421893</v>
      </c>
      <c r="P616" s="80">
        <v>3684.8228023291008</v>
      </c>
      <c r="Q616" s="80">
        <v>35.981003761291547</v>
      </c>
      <c r="R616" s="80">
        <v>5299.0600708007805</v>
      </c>
      <c r="S616" s="80">
        <v>45295.04737890626</v>
      </c>
      <c r="T616" s="80">
        <v>19886.527697265628</v>
      </c>
      <c r="U616" s="80">
        <v>9603.0771679687496</v>
      </c>
      <c r="V616" s="80">
        <v>60268.410969531244</v>
      </c>
      <c r="W616" s="80">
        <v>5363.8664550781305</v>
      </c>
      <c r="X616" s="80">
        <v>17059.753675533233</v>
      </c>
      <c r="Y616" s="80">
        <v>22613.944117187504</v>
      </c>
      <c r="Z616" s="80">
        <v>413.8423889221192</v>
      </c>
      <c r="AA616" s="80">
        <v>29930.814308593719</v>
      </c>
      <c r="AB616" s="80">
        <v>35047.283816406249</v>
      </c>
      <c r="AC616" s="80">
        <v>31070.285352747724</v>
      </c>
      <c r="AD616" s="80">
        <v>34496.992910156259</v>
      </c>
      <c r="AE616" s="80">
        <v>9486.876646484392</v>
      </c>
      <c r="AF616" s="80">
        <v>49.837760593750005</v>
      </c>
      <c r="AG616" s="80">
        <v>21353.184175781251</v>
      </c>
      <c r="AH616" s="80">
        <v>36986.085644531238</v>
      </c>
      <c r="AI616" s="80">
        <v>14405.608544921881</v>
      </c>
      <c r="AJ616" s="80">
        <v>167.32923239062495</v>
      </c>
      <c r="AK616" s="80">
        <v>6614.4367409509268</v>
      </c>
      <c r="AL616" s="80">
        <v>19627.860013671878</v>
      </c>
      <c r="AM616" s="80">
        <v>19073.321160156262</v>
      </c>
      <c r="AN616" s="80">
        <v>3901.9312499999978</v>
      </c>
      <c r="AO616" s="80">
        <v>52886.298635742183</v>
      </c>
      <c r="AP616" s="80">
        <v>587.94347397583135</v>
      </c>
      <c r="AQ616" s="80">
        <v>71161.779966796908</v>
      </c>
      <c r="AR616" s="80">
        <v>57183.888166015633</v>
      </c>
      <c r="AS616" s="80">
        <v>52483.962472656254</v>
      </c>
      <c r="AT616" s="80">
        <v>16038.732911026413</v>
      </c>
      <c r="AU616" s="80">
        <v>56742.550888671896</v>
      </c>
      <c r="AV616" s="80">
        <v>23798.865285156244</v>
      </c>
      <c r="AW616" s="80">
        <v>4647.2349975018378</v>
      </c>
      <c r="AX616" s="80">
        <v>37892.578540039089</v>
      </c>
      <c r="AY616" s="81">
        <v>69877.661117187468</v>
      </c>
    </row>
    <row r="617" spans="1:51" x14ac:dyDescent="0.25">
      <c r="A617" s="78">
        <v>43795</v>
      </c>
      <c r="B617" s="79">
        <v>16</v>
      </c>
      <c r="C617" s="80">
        <v>40000.92854063362</v>
      </c>
      <c r="D617" s="80">
        <v>42685.994011718743</v>
      </c>
      <c r="E617" s="80">
        <v>19118.300664062492</v>
      </c>
      <c r="F617" s="80">
        <v>66604.65468750002</v>
      </c>
      <c r="G617" s="80">
        <v>41195.597139478654</v>
      </c>
      <c r="H617" s="80">
        <v>11787.4350574375</v>
      </c>
      <c r="I617" s="80">
        <v>41495.009034179682</v>
      </c>
      <c r="J617" s="80">
        <v>108.9411411285401</v>
      </c>
      <c r="K617" s="80">
        <v>21169.410707468771</v>
      </c>
      <c r="L617" s="80">
        <v>10627.64336230468</v>
      </c>
      <c r="M617" s="80">
        <v>40989.709574623455</v>
      </c>
      <c r="N617" s="80">
        <v>16137.784734374998</v>
      </c>
      <c r="O617" s="80">
        <v>57967.936117671874</v>
      </c>
      <c r="P617" s="80">
        <v>3886.4251401025385</v>
      </c>
      <c r="Q617" s="80">
        <v>35.775158405303948</v>
      </c>
      <c r="R617" s="80">
        <v>5269.9870117187511</v>
      </c>
      <c r="S617" s="80">
        <v>45431.936251953121</v>
      </c>
      <c r="T617" s="80">
        <v>19437.708417968759</v>
      </c>
      <c r="U617" s="80">
        <v>9497.0738593750102</v>
      </c>
      <c r="V617" s="80">
        <v>59885.275808593731</v>
      </c>
      <c r="W617" s="80">
        <v>5477.09733886719</v>
      </c>
      <c r="X617" s="80">
        <v>17736.126651545277</v>
      </c>
      <c r="Y617" s="80">
        <v>22355.969601562505</v>
      </c>
      <c r="Z617" s="80">
        <v>427.83770916137701</v>
      </c>
      <c r="AA617" s="80">
        <v>29895.258683593733</v>
      </c>
      <c r="AB617" s="80">
        <v>34092.388679687501</v>
      </c>
      <c r="AC617" s="80">
        <v>30365.365307008364</v>
      </c>
      <c r="AD617" s="80">
        <v>34282.915558593741</v>
      </c>
      <c r="AE617" s="80">
        <v>9215.5500937499983</v>
      </c>
      <c r="AF617" s="80">
        <v>49.837760593750005</v>
      </c>
      <c r="AG617" s="80">
        <v>21336.863222656251</v>
      </c>
      <c r="AH617" s="80">
        <v>37407.146503906231</v>
      </c>
      <c r="AI617" s="80">
        <v>14695.77836914064</v>
      </c>
      <c r="AJ617" s="80">
        <v>220.84873805468698</v>
      </c>
      <c r="AK617" s="80">
        <v>6840.2007000195308</v>
      </c>
      <c r="AL617" s="80">
        <v>19336.766761718758</v>
      </c>
      <c r="AM617" s="80">
        <v>19301.207220703127</v>
      </c>
      <c r="AN617" s="80">
        <v>3913.4429199218812</v>
      </c>
      <c r="AO617" s="80">
        <v>53617.568151367181</v>
      </c>
      <c r="AP617" s="80">
        <v>576.79295941985913</v>
      </c>
      <c r="AQ617" s="80">
        <v>70591.74431249997</v>
      </c>
      <c r="AR617" s="80">
        <v>58603.779700195315</v>
      </c>
      <c r="AS617" s="80">
        <v>53108.535623046875</v>
      </c>
      <c r="AT617" s="80">
        <v>15924.069755480094</v>
      </c>
      <c r="AU617" s="80">
        <v>56539.920767578129</v>
      </c>
      <c r="AV617" s="80">
        <v>23425.887617187509</v>
      </c>
      <c r="AW617" s="80">
        <v>3271.5978641645988</v>
      </c>
      <c r="AX617" s="80">
        <v>37955.317365722636</v>
      </c>
      <c r="AY617" s="81">
        <v>69583.552660156289</v>
      </c>
    </row>
    <row r="618" spans="1:51" x14ac:dyDescent="0.25">
      <c r="A618" s="78">
        <v>43795</v>
      </c>
      <c r="B618" s="79">
        <v>17</v>
      </c>
      <c r="C618" s="80">
        <v>38933.823489774382</v>
      </c>
      <c r="D618" s="80">
        <v>42662.313027343742</v>
      </c>
      <c r="E618" s="80">
        <v>18421.308691406273</v>
      </c>
      <c r="F618" s="80">
        <v>65254.652601562535</v>
      </c>
      <c r="G618" s="80">
        <v>41220.70183294054</v>
      </c>
      <c r="H618" s="80">
        <v>11664.389524265618</v>
      </c>
      <c r="I618" s="80">
        <v>39934.075348632767</v>
      </c>
      <c r="J618" s="80">
        <v>110.7091770172119</v>
      </c>
      <c r="K618" s="80">
        <v>21158.202034953127</v>
      </c>
      <c r="L618" s="80">
        <v>11176.067817382824</v>
      </c>
      <c r="M618" s="80">
        <v>40372.854469262798</v>
      </c>
      <c r="N618" s="80">
        <v>16247.818863281249</v>
      </c>
      <c r="O618" s="80">
        <v>56251.788815296874</v>
      </c>
      <c r="P618" s="80">
        <v>3805.9832631469731</v>
      </c>
      <c r="Q618" s="80">
        <v>30.865319728851318</v>
      </c>
      <c r="R618" s="80">
        <v>5255.0237304687498</v>
      </c>
      <c r="S618" s="80">
        <v>44966.761111328131</v>
      </c>
      <c r="T618" s="80">
        <v>18658.237230468749</v>
      </c>
      <c r="U618" s="80">
        <v>9294.2013105468704</v>
      </c>
      <c r="V618" s="80">
        <v>59397.059515624984</v>
      </c>
      <c r="W618" s="80">
        <v>5376.0412841797006</v>
      </c>
      <c r="X618" s="80">
        <v>18038.893721664277</v>
      </c>
      <c r="Y618" s="80">
        <v>21342.914820312497</v>
      </c>
      <c r="Z618" s="80">
        <v>431.51774145507824</v>
      </c>
      <c r="AA618" s="80">
        <v>29091.143394531256</v>
      </c>
      <c r="AB618" s="80">
        <v>32011.745546875012</v>
      </c>
      <c r="AC618" s="80">
        <v>29573.171157228233</v>
      </c>
      <c r="AD618" s="80">
        <v>34053.307648437534</v>
      </c>
      <c r="AE618" s="80">
        <v>10513.075937499994</v>
      </c>
      <c r="AF618" s="80">
        <v>49.837760593750005</v>
      </c>
      <c r="AG618" s="80">
        <v>21235.855207031251</v>
      </c>
      <c r="AH618" s="80">
        <v>37755.237503906254</v>
      </c>
      <c r="AI618" s="80">
        <v>14832.45122070312</v>
      </c>
      <c r="AJ618" s="80">
        <v>243.98293275781202</v>
      </c>
      <c r="AK618" s="80">
        <v>6659.2463800158694</v>
      </c>
      <c r="AL618" s="80">
        <v>19362.971269531252</v>
      </c>
      <c r="AM618" s="80">
        <v>20316.099017578141</v>
      </c>
      <c r="AN618" s="80">
        <v>3961.0057128906192</v>
      </c>
      <c r="AO618" s="80">
        <v>53212.797387695326</v>
      </c>
      <c r="AP618" s="80">
        <v>680.0654821389769</v>
      </c>
      <c r="AQ618" s="80">
        <v>67987.987566406242</v>
      </c>
      <c r="AR618" s="80">
        <v>57755.924081054647</v>
      </c>
      <c r="AS618" s="80">
        <v>52731.859955078122</v>
      </c>
      <c r="AT618" s="80">
        <v>16370.038654239066</v>
      </c>
      <c r="AU618" s="80">
        <v>55635.960619140635</v>
      </c>
      <c r="AV618" s="80">
        <v>23427.23189453124</v>
      </c>
      <c r="AW618" s="80">
        <v>3127.2392546205151</v>
      </c>
      <c r="AX618" s="80">
        <v>36830.301865234389</v>
      </c>
      <c r="AY618" s="81">
        <v>68588.115285156193</v>
      </c>
    </row>
    <row r="619" spans="1:51" x14ac:dyDescent="0.25">
      <c r="A619" s="78">
        <v>43795</v>
      </c>
      <c r="B619" s="79">
        <v>18</v>
      </c>
      <c r="C619" s="80">
        <v>38548.355225669111</v>
      </c>
      <c r="D619" s="80">
        <v>40653.294234375004</v>
      </c>
      <c r="E619" s="80">
        <v>17663.574999999983</v>
      </c>
      <c r="F619" s="80">
        <v>64126.108945312488</v>
      </c>
      <c r="G619" s="80">
        <v>37975.525720904385</v>
      </c>
      <c r="H619" s="80">
        <v>10895.824309031272</v>
      </c>
      <c r="I619" s="80">
        <v>37753.440858398419</v>
      </c>
      <c r="J619" s="80">
        <v>111.3112850189208</v>
      </c>
      <c r="K619" s="80">
        <v>20150.480840500004</v>
      </c>
      <c r="L619" s="80">
        <v>9847.7077695312455</v>
      </c>
      <c r="M619" s="80">
        <v>38170.046111668547</v>
      </c>
      <c r="N619" s="80">
        <v>15442.10022265625</v>
      </c>
      <c r="O619" s="80">
        <v>53305.54767720314</v>
      </c>
      <c r="P619" s="80">
        <v>3952.2573251208482</v>
      </c>
      <c r="Q619" s="80">
        <v>30.967546939849861</v>
      </c>
      <c r="R619" s="80">
        <v>5066.0154296874998</v>
      </c>
      <c r="S619" s="80">
        <v>43814.968228515638</v>
      </c>
      <c r="T619" s="80">
        <v>17817.135639648448</v>
      </c>
      <c r="U619" s="80">
        <v>8696.76958398438</v>
      </c>
      <c r="V619" s="80">
        <v>57749.390282031251</v>
      </c>
      <c r="W619" s="80">
        <v>5283.9328613281295</v>
      </c>
      <c r="X619" s="80">
        <v>16404.322905296158</v>
      </c>
      <c r="Y619" s="80">
        <v>20841.064375000002</v>
      </c>
      <c r="Z619" s="80">
        <v>398.63153123168951</v>
      </c>
      <c r="AA619" s="80">
        <v>27163.513402343775</v>
      </c>
      <c r="AB619" s="80">
        <v>29011.524876953128</v>
      </c>
      <c r="AC619" s="80">
        <v>28581.033502635266</v>
      </c>
      <c r="AD619" s="80">
        <v>33917.7808046875</v>
      </c>
      <c r="AE619" s="80">
        <v>10147.853326171868</v>
      </c>
      <c r="AF619" s="80">
        <v>49.837760593750005</v>
      </c>
      <c r="AG619" s="80">
        <v>21077.467910156251</v>
      </c>
      <c r="AH619" s="80">
        <v>38369.636593750016</v>
      </c>
      <c r="AI619" s="80">
        <v>14128.674755859371</v>
      </c>
      <c r="AJ619" s="80">
        <v>202.86471645898519</v>
      </c>
      <c r="AK619" s="80">
        <v>5971.956188260192</v>
      </c>
      <c r="AL619" s="80">
        <v>19493.75070312501</v>
      </c>
      <c r="AM619" s="80">
        <v>19264.765326171892</v>
      </c>
      <c r="AN619" s="80">
        <v>4100.421728515641</v>
      </c>
      <c r="AO619" s="80">
        <v>52052.716890625001</v>
      </c>
      <c r="AP619" s="80">
        <v>656.46621792083602</v>
      </c>
      <c r="AQ619" s="80">
        <v>63854.632939453149</v>
      </c>
      <c r="AR619" s="80">
        <v>54593.292738281292</v>
      </c>
      <c r="AS619" s="80">
        <v>51640.073853515634</v>
      </c>
      <c r="AT619" s="80">
        <v>15838.782824703478</v>
      </c>
      <c r="AU619" s="80">
        <v>54435.785148437499</v>
      </c>
      <c r="AV619" s="80">
        <v>22878.486800781262</v>
      </c>
      <c r="AW619" s="80">
        <v>3076.0941253916226</v>
      </c>
      <c r="AX619" s="80">
        <v>36411.07548583985</v>
      </c>
      <c r="AY619" s="81">
        <v>66737.699671874987</v>
      </c>
    </row>
    <row r="620" spans="1:51" x14ac:dyDescent="0.25">
      <c r="A620" s="78">
        <v>43795</v>
      </c>
      <c r="B620" s="79">
        <v>19</v>
      </c>
      <c r="C620" s="80">
        <v>37186.830443581246</v>
      </c>
      <c r="D620" s="80">
        <v>37972.522101562492</v>
      </c>
      <c r="E620" s="80">
        <v>16691.91517700196</v>
      </c>
      <c r="F620" s="80">
        <v>61769.354582031243</v>
      </c>
      <c r="G620" s="80">
        <v>34290.353768609501</v>
      </c>
      <c r="H620" s="80">
        <v>9079.9068433984303</v>
      </c>
      <c r="I620" s="80">
        <v>35196.526427734396</v>
      </c>
      <c r="J620" s="80">
        <v>120.71584320068359</v>
      </c>
      <c r="K620" s="80">
        <v>18636.134099687504</v>
      </c>
      <c r="L620" s="80">
        <v>8484.802838867181</v>
      </c>
      <c r="M620" s="80">
        <v>33630.833809048847</v>
      </c>
      <c r="N620" s="80">
        <v>14343.44025</v>
      </c>
      <c r="O620" s="80">
        <v>49768.594123562507</v>
      </c>
      <c r="P620" s="80">
        <v>3714.5850042407237</v>
      </c>
      <c r="Q620" s="80">
        <v>31.072714805603027</v>
      </c>
      <c r="R620" s="80">
        <v>5109.9171630859382</v>
      </c>
      <c r="S620" s="80">
        <v>42008.552753906239</v>
      </c>
      <c r="T620" s="80">
        <v>16735.009203125002</v>
      </c>
      <c r="U620" s="80">
        <v>7818.3355791015601</v>
      </c>
      <c r="V620" s="80">
        <v>56609.188417187477</v>
      </c>
      <c r="W620" s="80">
        <v>4870.1778320312496</v>
      </c>
      <c r="X620" s="80">
        <v>14180.973143407824</v>
      </c>
      <c r="Y620" s="80">
        <v>19032.851277343754</v>
      </c>
      <c r="Z620" s="80">
        <v>383.23549876098622</v>
      </c>
      <c r="AA620" s="80">
        <v>25799.247574218753</v>
      </c>
      <c r="AB620" s="80">
        <v>25818.124984375001</v>
      </c>
      <c r="AC620" s="80">
        <v>26970.242921930767</v>
      </c>
      <c r="AD620" s="80">
        <v>33623.192023437477</v>
      </c>
      <c r="AE620" s="80">
        <v>9191.2909433593777</v>
      </c>
      <c r="AF620" s="80">
        <v>49.837760593750005</v>
      </c>
      <c r="AG620" s="80">
        <v>20542.455042968752</v>
      </c>
      <c r="AH620" s="80">
        <v>38766.055714843758</v>
      </c>
      <c r="AI620" s="80">
        <v>12696.196582031249</v>
      </c>
      <c r="AJ620" s="80">
        <v>124.725263666015</v>
      </c>
      <c r="AK620" s="80">
        <v>5547.7150072363302</v>
      </c>
      <c r="AL620" s="80">
        <v>19955.191679687512</v>
      </c>
      <c r="AM620" s="80">
        <v>18732.526201171888</v>
      </c>
      <c r="AN620" s="80">
        <v>4010.6126953125095</v>
      </c>
      <c r="AO620" s="80">
        <v>48432.586884765609</v>
      </c>
      <c r="AP620" s="80">
        <v>459.51698451061799</v>
      </c>
      <c r="AQ620" s="80">
        <v>57956.052494140618</v>
      </c>
      <c r="AR620" s="80">
        <v>49246.124405273455</v>
      </c>
      <c r="AS620" s="80">
        <v>51176.359455078134</v>
      </c>
      <c r="AT620" s="80">
        <v>14204.12635862649</v>
      </c>
      <c r="AU620" s="80">
        <v>51686.484673828127</v>
      </c>
      <c r="AV620" s="80">
        <v>22848.745976562499</v>
      </c>
      <c r="AW620" s="80">
        <v>2935.4041916719848</v>
      </c>
      <c r="AX620" s="80">
        <v>36878.648749999993</v>
      </c>
      <c r="AY620" s="81">
        <v>61729.853601562485</v>
      </c>
    </row>
    <row r="621" spans="1:51" x14ac:dyDescent="0.25">
      <c r="A621" s="78">
        <v>43795</v>
      </c>
      <c r="B621" s="79">
        <v>20</v>
      </c>
      <c r="C621" s="80">
        <v>35546.904015257489</v>
      </c>
      <c r="D621" s="80">
        <v>37369.799574218756</v>
      </c>
      <c r="E621" s="80">
        <v>16398.763330078134</v>
      </c>
      <c r="F621" s="80">
        <v>59468.777890624988</v>
      </c>
      <c r="G621" s="80">
        <v>33817.066822067718</v>
      </c>
      <c r="H621" s="80">
        <v>7449.8789349765702</v>
      </c>
      <c r="I621" s="80">
        <v>32095.181876953102</v>
      </c>
      <c r="J621" s="80">
        <v>118.15426445007309</v>
      </c>
      <c r="K621" s="80">
        <v>17975.11570253125</v>
      </c>
      <c r="L621" s="80">
        <v>7974.9478896484252</v>
      </c>
      <c r="M621" s="80">
        <v>32191.779137117177</v>
      </c>
      <c r="N621" s="80">
        <v>13994.075298828127</v>
      </c>
      <c r="O621" s="80">
        <v>47060.541473281264</v>
      </c>
      <c r="P621" s="80">
        <v>3350.2416533688356</v>
      </c>
      <c r="Q621" s="80">
        <v>31.195861339569088</v>
      </c>
      <c r="R621" s="80">
        <v>5306.2427612304673</v>
      </c>
      <c r="S621" s="80">
        <v>42951.496996093752</v>
      </c>
      <c r="T621" s="80">
        <v>15791.725162109371</v>
      </c>
      <c r="U621" s="80">
        <v>7322.7514619140602</v>
      </c>
      <c r="V621" s="80">
        <v>57826.391251562483</v>
      </c>
      <c r="W621" s="80">
        <v>4604.30534667969</v>
      </c>
      <c r="X621" s="80">
        <v>11340.665975450611</v>
      </c>
      <c r="Y621" s="80">
        <v>19256.938816406255</v>
      </c>
      <c r="Z621" s="80">
        <v>383.25443787231433</v>
      </c>
      <c r="AA621" s="80">
        <v>25328.188939453135</v>
      </c>
      <c r="AB621" s="80">
        <v>23118.203189453128</v>
      </c>
      <c r="AC621" s="80">
        <v>25914.5971774174</v>
      </c>
      <c r="AD621" s="80">
        <v>35125.936503906247</v>
      </c>
      <c r="AE621" s="80">
        <v>10080.811238281261</v>
      </c>
      <c r="AF621" s="80">
        <v>49.837760593750005</v>
      </c>
      <c r="AG621" s="80">
        <v>21060.99660546875</v>
      </c>
      <c r="AH621" s="80">
        <v>40412.540132812501</v>
      </c>
      <c r="AI621" s="80">
        <v>12504.65068359374</v>
      </c>
      <c r="AJ621" s="80">
        <v>93.783563033203961</v>
      </c>
      <c r="AK621" s="80">
        <v>5509.170762612307</v>
      </c>
      <c r="AL621" s="80">
        <v>21146.656933593753</v>
      </c>
      <c r="AM621" s="80">
        <v>19072.188216796891</v>
      </c>
      <c r="AN621" s="80">
        <v>4420.1284667968685</v>
      </c>
      <c r="AO621" s="80">
        <v>46954.346104492171</v>
      </c>
      <c r="AP621" s="80">
        <v>226.87169368359241</v>
      </c>
      <c r="AQ621" s="80">
        <v>51806.635138671889</v>
      </c>
      <c r="AR621" s="80">
        <v>47464.057175781258</v>
      </c>
      <c r="AS621" s="80">
        <v>52842.743890625003</v>
      </c>
      <c r="AT621" s="80">
        <v>13492.242090628815</v>
      </c>
      <c r="AU621" s="80">
        <v>51040.537337890644</v>
      </c>
      <c r="AV621" s="80">
        <v>22740.038613281249</v>
      </c>
      <c r="AW621" s="80">
        <v>3100.9362819696021</v>
      </c>
      <c r="AX621" s="80">
        <v>38602.585905761727</v>
      </c>
      <c r="AY621" s="81">
        <v>54141.530230468728</v>
      </c>
    </row>
    <row r="622" spans="1:51" x14ac:dyDescent="0.25">
      <c r="A622" s="78">
        <v>43795</v>
      </c>
      <c r="B622" s="79">
        <v>21</v>
      </c>
      <c r="C622" s="80">
        <v>33942.744126166705</v>
      </c>
      <c r="D622" s="80">
        <v>39519.325832031267</v>
      </c>
      <c r="E622" s="80">
        <v>17301.240771484383</v>
      </c>
      <c r="F622" s="80">
        <v>58613.407675781236</v>
      </c>
      <c r="G622" s="80">
        <v>32536.675253827401</v>
      </c>
      <c r="H622" s="80">
        <v>6885.3620039765383</v>
      </c>
      <c r="I622" s="80">
        <v>30843.132506835944</v>
      </c>
      <c r="J622" s="80">
        <v>129.1423549652099</v>
      </c>
      <c r="K622" s="80">
        <v>18794.900463015641</v>
      </c>
      <c r="L622" s="80">
        <v>7817.7179345703044</v>
      </c>
      <c r="M622" s="80">
        <v>32279.460593902837</v>
      </c>
      <c r="N622" s="80">
        <v>13935.903615234391</v>
      </c>
      <c r="O622" s="80">
        <v>47727.975518703141</v>
      </c>
      <c r="P622" s="80">
        <v>3305.3349229126202</v>
      </c>
      <c r="Q622" s="80">
        <v>32.344499588012688</v>
      </c>
      <c r="R622" s="80">
        <v>5870.4531372070369</v>
      </c>
      <c r="S622" s="80">
        <v>45608.472556640641</v>
      </c>
      <c r="T622" s="80">
        <v>16287.64750683595</v>
      </c>
      <c r="U622" s="80">
        <v>7515.6884072265602</v>
      </c>
      <c r="V622" s="80">
        <v>60834.983485937504</v>
      </c>
      <c r="W622" s="80">
        <v>4601.2667480468699</v>
      </c>
      <c r="X622" s="80">
        <v>10897.126921447858</v>
      </c>
      <c r="Y622" s="80">
        <v>20460.663328124996</v>
      </c>
      <c r="Z622" s="80">
        <v>406.31853859863259</v>
      </c>
      <c r="AA622" s="80">
        <v>27202.548330078134</v>
      </c>
      <c r="AB622" s="80">
        <v>21478.366140625014</v>
      </c>
      <c r="AC622" s="80">
        <v>26459.678301557091</v>
      </c>
      <c r="AD622" s="80">
        <v>37552.199714843759</v>
      </c>
      <c r="AE622" s="80">
        <v>9815.5171865234406</v>
      </c>
      <c r="AF622" s="80">
        <v>49.837760593750005</v>
      </c>
      <c r="AG622" s="80">
        <v>22505.201960937498</v>
      </c>
      <c r="AH622" s="80">
        <v>44104.562671875006</v>
      </c>
      <c r="AI622" s="80">
        <v>12345.62817382812</v>
      </c>
      <c r="AJ622" s="80">
        <v>78.231536074218809</v>
      </c>
      <c r="AK622" s="80">
        <v>5635.415546994288</v>
      </c>
      <c r="AL622" s="80">
        <v>22859.06990820315</v>
      </c>
      <c r="AM622" s="80">
        <v>19592.901335937495</v>
      </c>
      <c r="AN622" s="80">
        <v>5007.7852050781112</v>
      </c>
      <c r="AO622" s="80">
        <v>47265.446454589852</v>
      </c>
      <c r="AP622" s="80">
        <v>188.46039814546353</v>
      </c>
      <c r="AQ622" s="80">
        <v>47456.903683593751</v>
      </c>
      <c r="AR622" s="80">
        <v>49296.454818359365</v>
      </c>
      <c r="AS622" s="80">
        <v>57083.666560546866</v>
      </c>
      <c r="AT622" s="80">
        <v>13103.832695024825</v>
      </c>
      <c r="AU622" s="80">
        <v>52875.535642578128</v>
      </c>
      <c r="AV622" s="80">
        <v>25039.393738281262</v>
      </c>
      <c r="AW622" s="80">
        <v>3871.199150052179</v>
      </c>
      <c r="AX622" s="80">
        <v>42236.392888183589</v>
      </c>
      <c r="AY622" s="81">
        <v>47787.193316406243</v>
      </c>
    </row>
    <row r="623" spans="1:51" x14ac:dyDescent="0.25">
      <c r="A623" s="78">
        <v>43795</v>
      </c>
      <c r="B623" s="79">
        <v>22</v>
      </c>
      <c r="C623" s="80">
        <v>36065.364628631221</v>
      </c>
      <c r="D623" s="80">
        <v>43718.003539062469</v>
      </c>
      <c r="E623" s="80">
        <v>20051.670410156268</v>
      </c>
      <c r="F623" s="80">
        <v>62513.613222656262</v>
      </c>
      <c r="G623" s="80">
        <v>37440.802819444449</v>
      </c>
      <c r="H623" s="80">
        <v>7282.1533990937451</v>
      </c>
      <c r="I623" s="80">
        <v>30493.749978515625</v>
      </c>
      <c r="J623" s="80">
        <v>135.20916748046881</v>
      </c>
      <c r="K623" s="80">
        <v>20761.653580078142</v>
      </c>
      <c r="L623" s="80">
        <v>8914.288105468735</v>
      </c>
      <c r="M623" s="80">
        <v>36630.815378613377</v>
      </c>
      <c r="N623" s="80">
        <v>15797.391414062502</v>
      </c>
      <c r="O623" s="80">
        <v>50469.313311187492</v>
      </c>
      <c r="P623" s="80">
        <v>3559.6615224216607</v>
      </c>
      <c r="Q623" s="80">
        <v>32.251143455505371</v>
      </c>
      <c r="R623" s="80">
        <v>7209.9137451171919</v>
      </c>
      <c r="S623" s="80">
        <v>52406.686039062515</v>
      </c>
      <c r="T623" s="80">
        <v>18439.092180664058</v>
      </c>
      <c r="U623" s="80">
        <v>9595.6447519531193</v>
      </c>
      <c r="V623" s="80">
        <v>72584.426404687489</v>
      </c>
      <c r="W623" s="80">
        <v>5017.9610839843699</v>
      </c>
      <c r="X623" s="80">
        <v>12619.178940841944</v>
      </c>
      <c r="Y623" s="80">
        <v>22156.985035156249</v>
      </c>
      <c r="Z623" s="80">
        <v>431.67149550781255</v>
      </c>
      <c r="AA623" s="80">
        <v>30668.743486328141</v>
      </c>
      <c r="AB623" s="80">
        <v>20501.552693359376</v>
      </c>
      <c r="AC623" s="80">
        <v>29487.135516617789</v>
      </c>
      <c r="AD623" s="80">
        <v>44123.08291796875</v>
      </c>
      <c r="AE623" s="80">
        <v>11344.268072265635</v>
      </c>
      <c r="AF623" s="80">
        <v>49.837760593750005</v>
      </c>
      <c r="AG623" s="80">
        <v>25681.798218749998</v>
      </c>
      <c r="AH623" s="80">
        <v>53945.754437500007</v>
      </c>
      <c r="AI623" s="80">
        <v>12958.702197265629</v>
      </c>
      <c r="AJ623" s="80">
        <v>85.781569097655904</v>
      </c>
      <c r="AK623" s="80">
        <v>5910.113435363769</v>
      </c>
      <c r="AL623" s="80">
        <v>25962.927839843742</v>
      </c>
      <c r="AM623" s="80">
        <v>22501.437466796902</v>
      </c>
      <c r="AN623" s="80">
        <v>5429.9713378906199</v>
      </c>
      <c r="AO623" s="80">
        <v>51390.928655761702</v>
      </c>
      <c r="AP623" s="80">
        <v>360.17272155761702</v>
      </c>
      <c r="AQ623" s="80">
        <v>46554.369596679673</v>
      </c>
      <c r="AR623" s="80">
        <v>55049.122764648455</v>
      </c>
      <c r="AS623" s="80">
        <v>63859.257154296873</v>
      </c>
      <c r="AT623" s="80">
        <v>13991.269213936494</v>
      </c>
      <c r="AU623" s="80">
        <v>57746.402710937509</v>
      </c>
      <c r="AV623" s="80">
        <v>30867.339121093744</v>
      </c>
      <c r="AW623" s="80">
        <v>5208.5945549150038</v>
      </c>
      <c r="AX623" s="80">
        <v>50737.738320312514</v>
      </c>
      <c r="AY623" s="81">
        <v>45155.184488281266</v>
      </c>
    </row>
    <row r="624" spans="1:51" x14ac:dyDescent="0.25">
      <c r="A624" s="78">
        <v>43795</v>
      </c>
      <c r="B624" s="79">
        <v>23</v>
      </c>
      <c r="C624" s="80">
        <v>33162.366850605598</v>
      </c>
      <c r="D624" s="80">
        <v>41700.672980468778</v>
      </c>
      <c r="E624" s="80">
        <v>18869.925185546883</v>
      </c>
      <c r="F624" s="80">
        <v>57571.410343750002</v>
      </c>
      <c r="G624" s="80">
        <v>36661.117555772587</v>
      </c>
      <c r="H624" s="80">
        <v>7196.4384456875105</v>
      </c>
      <c r="I624" s="80">
        <v>28405.903313964838</v>
      </c>
      <c r="J624" s="80">
        <v>124.96171760559079</v>
      </c>
      <c r="K624" s="80">
        <v>19760.898812156251</v>
      </c>
      <c r="L624" s="80">
        <v>8533.031687499999</v>
      </c>
      <c r="M624" s="80">
        <v>34927.426201317961</v>
      </c>
      <c r="N624" s="80">
        <v>14568.116933593754</v>
      </c>
      <c r="O624" s="80">
        <v>47915.449731312488</v>
      </c>
      <c r="P624" s="80">
        <v>3540.5047611279247</v>
      </c>
      <c r="Q624" s="80">
        <v>32.163862705230713</v>
      </c>
      <c r="R624" s="80">
        <v>7010.9932617187496</v>
      </c>
      <c r="S624" s="80">
        <v>51033.933855468742</v>
      </c>
      <c r="T624" s="80">
        <v>16825.54314746094</v>
      </c>
      <c r="U624" s="80">
        <v>8956.0345507812508</v>
      </c>
      <c r="V624" s="80">
        <v>69560.994766406264</v>
      </c>
      <c r="W624" s="80">
        <v>4750.1733154296899</v>
      </c>
      <c r="X624" s="80">
        <v>10645.746923863469</v>
      </c>
      <c r="Y624" s="80">
        <v>22182.923992187505</v>
      </c>
      <c r="Z624" s="80">
        <v>411.53216780395508</v>
      </c>
      <c r="AA624" s="80">
        <v>29029.542560546874</v>
      </c>
      <c r="AB624" s="80">
        <v>18963.732564453145</v>
      </c>
      <c r="AC624" s="80">
        <v>27594.541731413028</v>
      </c>
      <c r="AD624" s="80">
        <v>42174.038933593743</v>
      </c>
      <c r="AE624" s="80">
        <v>11557.672558593758</v>
      </c>
      <c r="AF624" s="80">
        <v>49.837760593750005</v>
      </c>
      <c r="AG624" s="80">
        <v>24342.026828124999</v>
      </c>
      <c r="AH624" s="80">
        <v>52459.457390624986</v>
      </c>
      <c r="AI624" s="80">
        <v>12419.49853515625</v>
      </c>
      <c r="AJ624" s="80">
        <v>86.948467310547244</v>
      </c>
      <c r="AK624" s="80">
        <v>5587.5824066162058</v>
      </c>
      <c r="AL624" s="80">
        <v>25365.27074023438</v>
      </c>
      <c r="AM624" s="80">
        <v>21529.809289062498</v>
      </c>
      <c r="AN624" s="80">
        <v>5137.5226562499884</v>
      </c>
      <c r="AO624" s="80">
        <v>49313.840801269536</v>
      </c>
      <c r="AP624" s="80">
        <v>331.14719946288994</v>
      </c>
      <c r="AQ624" s="80">
        <v>44101.407684570288</v>
      </c>
      <c r="AR624" s="80">
        <v>52705.821437499995</v>
      </c>
      <c r="AS624" s="80">
        <v>61235.517423828147</v>
      </c>
      <c r="AT624" s="80">
        <v>13610.442214497711</v>
      </c>
      <c r="AU624" s="80">
        <v>54190.973453125</v>
      </c>
      <c r="AV624" s="80">
        <v>30306.836519531262</v>
      </c>
      <c r="AW624" s="80">
        <v>4734.962419686276</v>
      </c>
      <c r="AX624" s="80">
        <v>49842.862849121091</v>
      </c>
      <c r="AY624" s="81">
        <v>41859.728568359424</v>
      </c>
    </row>
    <row r="625" spans="1:51" x14ac:dyDescent="0.25">
      <c r="A625" s="78">
        <v>43795</v>
      </c>
      <c r="B625" s="79">
        <v>24</v>
      </c>
      <c r="C625" s="80">
        <v>28673.894181877007</v>
      </c>
      <c r="D625" s="80">
        <v>37018.876492187497</v>
      </c>
      <c r="E625" s="80">
        <v>16532.927792968763</v>
      </c>
      <c r="F625" s="80">
        <v>50436.10739062498</v>
      </c>
      <c r="G625" s="80">
        <v>31215.313510850676</v>
      </c>
      <c r="H625" s="80">
        <v>6789.2872615390716</v>
      </c>
      <c r="I625" s="80">
        <v>25111.094267089833</v>
      </c>
      <c r="J625" s="80">
        <v>113.62225341796871</v>
      </c>
      <c r="K625" s="80">
        <v>17767.377747593753</v>
      </c>
      <c r="L625" s="80">
        <v>7513.4054619140361</v>
      </c>
      <c r="M625" s="80">
        <v>32805.928929204092</v>
      </c>
      <c r="N625" s="80">
        <v>13321.977962890631</v>
      </c>
      <c r="O625" s="80">
        <v>42330.894522546878</v>
      </c>
      <c r="P625" s="80">
        <v>3160.7212728809213</v>
      </c>
      <c r="Q625" s="80">
        <v>31.89854288101197</v>
      </c>
      <c r="R625" s="80">
        <v>6123.9401977539083</v>
      </c>
      <c r="S625" s="80">
        <v>45118.154603515635</v>
      </c>
      <c r="T625" s="80">
        <v>14657.00055078126</v>
      </c>
      <c r="U625" s="80">
        <v>7884.5499296874996</v>
      </c>
      <c r="V625" s="80">
        <v>60798.607838281234</v>
      </c>
      <c r="W625" s="80">
        <v>4446.7791748046893</v>
      </c>
      <c r="X625" s="80">
        <v>11267.801937548864</v>
      </c>
      <c r="Y625" s="80">
        <v>18966.627234375006</v>
      </c>
      <c r="Z625" s="80">
        <v>421.56487530517575</v>
      </c>
      <c r="AA625" s="80">
        <v>25595.227681640627</v>
      </c>
      <c r="AB625" s="80">
        <v>16963.478607421897</v>
      </c>
      <c r="AC625" s="80">
        <v>24432.44016166755</v>
      </c>
      <c r="AD625" s="80">
        <v>36623.671769531255</v>
      </c>
      <c r="AE625" s="80">
        <v>10802.311111328125</v>
      </c>
      <c r="AF625" s="80">
        <v>49.837760593750005</v>
      </c>
      <c r="AG625" s="80">
        <v>21401.717847656248</v>
      </c>
      <c r="AH625" s="80">
        <v>42076.777046875002</v>
      </c>
      <c r="AI625" s="80">
        <v>11205.319824218761</v>
      </c>
      <c r="AJ625" s="80">
        <v>74.125583240234903</v>
      </c>
      <c r="AK625" s="80">
        <v>5021.6872787475686</v>
      </c>
      <c r="AL625" s="80">
        <v>22324.584597656249</v>
      </c>
      <c r="AM625" s="80">
        <v>19174.186705078122</v>
      </c>
      <c r="AN625" s="80">
        <v>4574.5717285156297</v>
      </c>
      <c r="AO625" s="80">
        <v>43990.112877441403</v>
      </c>
      <c r="AP625" s="80">
        <v>257.249097045898</v>
      </c>
      <c r="AQ625" s="80">
        <v>40490.75537695313</v>
      </c>
      <c r="AR625" s="80">
        <v>47039.808564453131</v>
      </c>
      <c r="AS625" s="80">
        <v>53680.548224609352</v>
      </c>
      <c r="AT625" s="80">
        <v>12947.011448005946</v>
      </c>
      <c r="AU625" s="80">
        <v>47907.530554687495</v>
      </c>
      <c r="AV625" s="80">
        <v>26384.105628906251</v>
      </c>
      <c r="AW625" s="80">
        <v>6859.8752309710844</v>
      </c>
      <c r="AX625" s="80">
        <v>43162.704726562515</v>
      </c>
      <c r="AY625" s="81">
        <v>37655.381433593728</v>
      </c>
    </row>
    <row r="626" spans="1:51" x14ac:dyDescent="0.25">
      <c r="A626" s="78">
        <v>43796</v>
      </c>
      <c r="B626" s="79">
        <v>1</v>
      </c>
      <c r="C626" s="80">
        <v>25274.638594405311</v>
      </c>
      <c r="D626" s="80">
        <v>32240.182171874985</v>
      </c>
      <c r="E626" s="80">
        <v>13952.900429687501</v>
      </c>
      <c r="F626" s="80">
        <v>43833.639062499999</v>
      </c>
      <c r="G626" s="80">
        <v>25287.719917100683</v>
      </c>
      <c r="H626" s="80">
        <v>6967.5901578906387</v>
      </c>
      <c r="I626" s="80">
        <v>22266.564998535177</v>
      </c>
      <c r="J626" s="80">
        <v>95.469461441040011</v>
      </c>
      <c r="K626" s="80">
        <v>15347.585928093771</v>
      </c>
      <c r="L626" s="80">
        <v>6911.2699628906284</v>
      </c>
      <c r="M626" s="80">
        <v>31567.205391063184</v>
      </c>
      <c r="N626" s="80">
        <v>11947.489839843749</v>
      </c>
      <c r="O626" s="80">
        <v>36959.950437125008</v>
      </c>
      <c r="P626" s="80">
        <v>3020.2903255498691</v>
      </c>
      <c r="Q626" s="80">
        <v>31.244454383850091</v>
      </c>
      <c r="R626" s="80">
        <v>5169.0062988281234</v>
      </c>
      <c r="S626" s="80">
        <v>38183.570886718757</v>
      </c>
      <c r="T626" s="80">
        <v>13130.053576171871</v>
      </c>
      <c r="U626" s="80">
        <v>7009.0791347656304</v>
      </c>
      <c r="V626" s="80">
        <v>52989.506700000005</v>
      </c>
      <c r="W626" s="80">
        <v>3983.63923339843</v>
      </c>
      <c r="X626" s="80">
        <v>11686.615597497821</v>
      </c>
      <c r="Y626" s="80">
        <v>16861.433773437504</v>
      </c>
      <c r="Z626" s="80">
        <v>410.97222246704104</v>
      </c>
      <c r="AA626" s="80">
        <v>21976.494234375001</v>
      </c>
      <c r="AB626" s="80">
        <v>15454.54748242188</v>
      </c>
      <c r="AC626" s="80">
        <v>21300.447982491998</v>
      </c>
      <c r="AD626" s="80">
        <v>30649.863371093754</v>
      </c>
      <c r="AE626" s="80">
        <v>10017.662512695324</v>
      </c>
      <c r="AF626" s="80">
        <v>49.837760593750005</v>
      </c>
      <c r="AG626" s="80">
        <v>17956.182714843748</v>
      </c>
      <c r="AH626" s="80">
        <v>33435.380144531249</v>
      </c>
      <c r="AI626" s="80">
        <v>9728.0626464843699</v>
      </c>
      <c r="AJ626" s="80">
        <v>81.822738410156092</v>
      </c>
      <c r="AK626" s="80">
        <v>4633.2599777221676</v>
      </c>
      <c r="AL626" s="80">
        <v>18455.736964843756</v>
      </c>
      <c r="AM626" s="80">
        <v>16659.036533203147</v>
      </c>
      <c r="AN626" s="80">
        <v>3578.0169921875004</v>
      </c>
      <c r="AO626" s="80">
        <v>38034.480575195317</v>
      </c>
      <c r="AP626" s="80">
        <v>212.34317077636697</v>
      </c>
      <c r="AQ626" s="80">
        <v>36956.044263671902</v>
      </c>
      <c r="AR626" s="80">
        <v>40981.204012695307</v>
      </c>
      <c r="AS626" s="80">
        <v>44975.835242187517</v>
      </c>
      <c r="AT626" s="80">
        <v>11618.051525643599</v>
      </c>
      <c r="AU626" s="80">
        <v>41479.501085937489</v>
      </c>
      <c r="AV626" s="80">
        <v>22249.258503906251</v>
      </c>
      <c r="AW626" s="80">
        <v>7495.4406169518943</v>
      </c>
      <c r="AX626" s="80">
        <v>35800.737624511712</v>
      </c>
      <c r="AY626" s="81">
        <v>34256.745027343764</v>
      </c>
    </row>
    <row r="627" spans="1:51" x14ac:dyDescent="0.25">
      <c r="A627" s="78">
        <v>43796</v>
      </c>
      <c r="B627" s="79">
        <v>2</v>
      </c>
      <c r="C627" s="80">
        <v>22682.255707779022</v>
      </c>
      <c r="D627" s="80">
        <v>27814.076492187502</v>
      </c>
      <c r="E627" s="80">
        <v>12165.108603515635</v>
      </c>
      <c r="F627" s="80">
        <v>38857.92194726564</v>
      </c>
      <c r="G627" s="80">
        <v>21388.444909288188</v>
      </c>
      <c r="H627" s="80">
        <v>6933.8795310937712</v>
      </c>
      <c r="I627" s="80">
        <v>19818.23450439455</v>
      </c>
      <c r="J627" s="80">
        <v>81.829017639160099</v>
      </c>
      <c r="K627" s="80">
        <v>13345.467438632808</v>
      </c>
      <c r="L627" s="80">
        <v>6946.0502812499926</v>
      </c>
      <c r="M627" s="80">
        <v>29240.485759282754</v>
      </c>
      <c r="N627" s="80">
        <v>11043.369349609378</v>
      </c>
      <c r="O627" s="80">
        <v>32464.846498218747</v>
      </c>
      <c r="P627" s="80">
        <v>2812.1321075594446</v>
      </c>
      <c r="Q627" s="80">
        <v>30.764723300933827</v>
      </c>
      <c r="R627" s="80">
        <v>4267.5268981933596</v>
      </c>
      <c r="S627" s="80">
        <v>31923.439500000004</v>
      </c>
      <c r="T627" s="80">
        <v>11725.22781933594</v>
      </c>
      <c r="U627" s="80">
        <v>6274.8375527343806</v>
      </c>
      <c r="V627" s="80">
        <v>44332.030285546876</v>
      </c>
      <c r="W627" s="80">
        <v>3452.9302978515707</v>
      </c>
      <c r="X627" s="80">
        <v>11000.30207087995</v>
      </c>
      <c r="Y627" s="80">
        <v>13993.045492187495</v>
      </c>
      <c r="Z627" s="80">
        <v>404.92128835449216</v>
      </c>
      <c r="AA627" s="80">
        <v>18454.151590820326</v>
      </c>
      <c r="AB627" s="80">
        <v>14324.339478515631</v>
      </c>
      <c r="AC627" s="80">
        <v>18793.436377532351</v>
      </c>
      <c r="AD627" s="80">
        <v>25581.197638671882</v>
      </c>
      <c r="AE627" s="80">
        <v>8420.8936972656284</v>
      </c>
      <c r="AF627" s="80">
        <v>49.837760593750005</v>
      </c>
      <c r="AG627" s="80">
        <v>14841.096550781251</v>
      </c>
      <c r="AH627" s="80">
        <v>27642.770644531251</v>
      </c>
      <c r="AI627" s="80">
        <v>8808.3829589843699</v>
      </c>
      <c r="AJ627" s="80">
        <v>80.411153410156089</v>
      </c>
      <c r="AK627" s="80">
        <v>4324.5959182739316</v>
      </c>
      <c r="AL627" s="80">
        <v>14982.295260742181</v>
      </c>
      <c r="AM627" s="80">
        <v>13792.641770507815</v>
      </c>
      <c r="AN627" s="80">
        <v>2624.0528320312405</v>
      </c>
      <c r="AO627" s="80">
        <v>32689.125671875005</v>
      </c>
      <c r="AP627" s="80">
        <v>179.58609143066499</v>
      </c>
      <c r="AQ627" s="80">
        <v>33969.489798828159</v>
      </c>
      <c r="AR627" s="80">
        <v>35551.600905273437</v>
      </c>
      <c r="AS627" s="80">
        <v>37414.867880859405</v>
      </c>
      <c r="AT627" s="80">
        <v>10711.417696030339</v>
      </c>
      <c r="AU627" s="80">
        <v>36259.724824218734</v>
      </c>
      <c r="AV627" s="80">
        <v>18314.669718750003</v>
      </c>
      <c r="AW627" s="80">
        <v>6398.0665629615914</v>
      </c>
      <c r="AX627" s="80">
        <v>28973.557515869143</v>
      </c>
      <c r="AY627" s="81">
        <v>31685.784853515637</v>
      </c>
    </row>
    <row r="628" spans="1:51" x14ac:dyDescent="0.25">
      <c r="A628" s="78">
        <v>43796</v>
      </c>
      <c r="B628" s="79">
        <v>3</v>
      </c>
      <c r="C628" s="80">
        <v>21193.995903261974</v>
      </c>
      <c r="D628" s="80">
        <v>25149.398058593742</v>
      </c>
      <c r="E628" s="80">
        <v>11021.539892578128</v>
      </c>
      <c r="F628" s="80">
        <v>36090.068552734359</v>
      </c>
      <c r="G628" s="80">
        <v>18522.027145616306</v>
      </c>
      <c r="H628" s="80">
        <v>6351.8873164374945</v>
      </c>
      <c r="I628" s="80">
        <v>18355.072229003905</v>
      </c>
      <c r="J628" s="80">
        <v>76.185674667358398</v>
      </c>
      <c r="K628" s="80">
        <v>11975.462922531246</v>
      </c>
      <c r="L628" s="80">
        <v>6752.7059570312576</v>
      </c>
      <c r="M628" s="80">
        <v>27571.993401132451</v>
      </c>
      <c r="N628" s="80">
        <v>10420.587570312488</v>
      </c>
      <c r="O628" s="80">
        <v>29909.874054234391</v>
      </c>
      <c r="P628" s="80">
        <v>2602.0598231533331</v>
      </c>
      <c r="Q628" s="80">
        <v>30.524583339691166</v>
      </c>
      <c r="R628" s="80">
        <v>3816.1469299316418</v>
      </c>
      <c r="S628" s="80">
        <v>28243.288065429686</v>
      </c>
      <c r="T628" s="80">
        <v>10994.738667968741</v>
      </c>
      <c r="U628" s="80">
        <v>5893.7142851562503</v>
      </c>
      <c r="V628" s="80">
        <v>38412.358487109355</v>
      </c>
      <c r="W628" s="80">
        <v>3253.6558227539108</v>
      </c>
      <c r="X628" s="80">
        <v>11956.008245639883</v>
      </c>
      <c r="Y628" s="80">
        <v>11825.054597656248</v>
      </c>
      <c r="Z628" s="80">
        <v>400.9514866821288</v>
      </c>
      <c r="AA628" s="80">
        <v>16629.34840136718</v>
      </c>
      <c r="AB628" s="80">
        <v>13778.844572265649</v>
      </c>
      <c r="AC628" s="80">
        <v>17804.655152651059</v>
      </c>
      <c r="AD628" s="80">
        <v>22737.141554687503</v>
      </c>
      <c r="AE628" s="80">
        <v>8183.9524951171961</v>
      </c>
      <c r="AF628" s="80">
        <v>49.837760593750005</v>
      </c>
      <c r="AG628" s="80">
        <v>13077.145789062499</v>
      </c>
      <c r="AH628" s="80">
        <v>26088.847773437505</v>
      </c>
      <c r="AI628" s="80">
        <v>8235.6767089843706</v>
      </c>
      <c r="AJ628" s="80">
        <v>64.934687138672246</v>
      </c>
      <c r="AK628" s="80">
        <v>4178.6866836547852</v>
      </c>
      <c r="AL628" s="80">
        <v>12992.960532226563</v>
      </c>
      <c r="AM628" s="80">
        <v>12070.714637695288</v>
      </c>
      <c r="AN628" s="80">
        <v>2170.4605957031308</v>
      </c>
      <c r="AO628" s="80">
        <v>29470.66433349609</v>
      </c>
      <c r="AP628" s="80">
        <v>166.23697290039098</v>
      </c>
      <c r="AQ628" s="80">
        <v>32079.570911132818</v>
      </c>
      <c r="AR628" s="80">
        <v>32148.36225537111</v>
      </c>
      <c r="AS628" s="80">
        <v>33296.001565429695</v>
      </c>
      <c r="AT628" s="80">
        <v>10440.713156169819</v>
      </c>
      <c r="AU628" s="80">
        <v>32987.797343750019</v>
      </c>
      <c r="AV628" s="80">
        <v>16136.226804687501</v>
      </c>
      <c r="AW628" s="80">
        <v>3839.5993713751127</v>
      </c>
      <c r="AX628" s="80">
        <v>25341.590798339836</v>
      </c>
      <c r="AY628" s="81">
        <v>30007.59247460937</v>
      </c>
    </row>
    <row r="629" spans="1:51" x14ac:dyDescent="0.25">
      <c r="A629" s="78">
        <v>43796</v>
      </c>
      <c r="B629" s="79">
        <v>4</v>
      </c>
      <c r="C629" s="80">
        <v>20738.504775378547</v>
      </c>
      <c r="D629" s="80">
        <v>23687.273062500004</v>
      </c>
      <c r="E629" s="80">
        <v>10536.39333496094</v>
      </c>
      <c r="F629" s="80">
        <v>34802.929052734369</v>
      </c>
      <c r="G629" s="80">
        <v>17711.843090928851</v>
      </c>
      <c r="H629" s="80">
        <v>5935.9956152265604</v>
      </c>
      <c r="I629" s="80">
        <v>17870.923036132826</v>
      </c>
      <c r="J629" s="80">
        <v>73.942228317260799</v>
      </c>
      <c r="K629" s="80">
        <v>11421.209430945319</v>
      </c>
      <c r="L629" s="80">
        <v>6835.9884111328101</v>
      </c>
      <c r="M629" s="80">
        <v>26934.137514476897</v>
      </c>
      <c r="N629" s="80">
        <v>9939.9614472656394</v>
      </c>
      <c r="O629" s="80">
        <v>28604.686753531263</v>
      </c>
      <c r="P629" s="80">
        <v>2417.2489179483318</v>
      </c>
      <c r="Q629" s="80">
        <v>30.129631996154789</v>
      </c>
      <c r="R629" s="80">
        <v>3510.2681274414072</v>
      </c>
      <c r="S629" s="80">
        <v>26503.603253906251</v>
      </c>
      <c r="T629" s="80">
        <v>10644.745116210939</v>
      </c>
      <c r="U629" s="80">
        <v>5649.5346376953203</v>
      </c>
      <c r="V629" s="80">
        <v>35567.923086718758</v>
      </c>
      <c r="W629" s="80">
        <v>3194.3212646484408</v>
      </c>
      <c r="X629" s="80">
        <v>11621.043081480733</v>
      </c>
      <c r="Y629" s="80">
        <v>11422.583882812498</v>
      </c>
      <c r="Z629" s="80">
        <v>399.58607536010737</v>
      </c>
      <c r="AA629" s="80">
        <v>14876.84882910158</v>
      </c>
      <c r="AB629" s="80">
        <v>13528.33882812499</v>
      </c>
      <c r="AC629" s="80">
        <v>16978.696970241854</v>
      </c>
      <c r="AD629" s="80">
        <v>21240.782068359393</v>
      </c>
      <c r="AE629" s="80">
        <v>8362.7185117187473</v>
      </c>
      <c r="AF629" s="80">
        <v>49.837760593750005</v>
      </c>
      <c r="AG629" s="80">
        <v>12333.210886718749</v>
      </c>
      <c r="AH629" s="80">
        <v>23947.776308593748</v>
      </c>
      <c r="AI629" s="80">
        <v>7841.8548339843801</v>
      </c>
      <c r="AJ629" s="80">
        <v>75.229059921874921</v>
      </c>
      <c r="AK629" s="80">
        <v>4122.6822219848727</v>
      </c>
      <c r="AL629" s="80">
        <v>11940.862058593742</v>
      </c>
      <c r="AM629" s="80">
        <v>11897.102013671885</v>
      </c>
      <c r="AN629" s="80">
        <v>2013.4525878906306</v>
      </c>
      <c r="AO629" s="80">
        <v>27813.456034667968</v>
      </c>
      <c r="AP629" s="80">
        <v>143.99605419921903</v>
      </c>
      <c r="AQ629" s="80">
        <v>31114.325479492174</v>
      </c>
      <c r="AR629" s="80">
        <v>30291.003936523462</v>
      </c>
      <c r="AS629" s="80">
        <v>30853.599681640633</v>
      </c>
      <c r="AT629" s="80">
        <v>10200.427436284917</v>
      </c>
      <c r="AU629" s="80">
        <v>31612.565476562522</v>
      </c>
      <c r="AV629" s="80">
        <v>15161.932304687516</v>
      </c>
      <c r="AW629" s="80">
        <v>2803.04639491739</v>
      </c>
      <c r="AX629" s="80">
        <v>23442.332275390625</v>
      </c>
      <c r="AY629" s="81">
        <v>29028.529029296871</v>
      </c>
    </row>
    <row r="630" spans="1:51" x14ac:dyDescent="0.25">
      <c r="A630" s="78">
        <v>43796</v>
      </c>
      <c r="B630" s="79">
        <v>5</v>
      </c>
      <c r="C630" s="80">
        <v>20071.596458972293</v>
      </c>
      <c r="D630" s="80">
        <v>23500.295425781256</v>
      </c>
      <c r="E630" s="80">
        <v>10321.17398925781</v>
      </c>
      <c r="F630" s="80">
        <v>33987.082820312498</v>
      </c>
      <c r="G630" s="80">
        <v>17337.230778428835</v>
      </c>
      <c r="H630" s="80">
        <v>6330.1697944531325</v>
      </c>
      <c r="I630" s="80">
        <v>17607.700002929691</v>
      </c>
      <c r="J630" s="80">
        <v>73.400644302368192</v>
      </c>
      <c r="K630" s="80">
        <v>11234.463432367189</v>
      </c>
      <c r="L630" s="80">
        <v>6235.2958427734375</v>
      </c>
      <c r="M630" s="80">
        <v>26437.178596569993</v>
      </c>
      <c r="N630" s="80">
        <v>9451.28064257812</v>
      </c>
      <c r="O630" s="80">
        <v>28546.214221171886</v>
      </c>
      <c r="P630" s="80">
        <v>2403.4772680769656</v>
      </c>
      <c r="Q630" s="80">
        <v>29.743329048156728</v>
      </c>
      <c r="R630" s="80">
        <v>3418.856268310547</v>
      </c>
      <c r="S630" s="80">
        <v>25494.483895507801</v>
      </c>
      <c r="T630" s="80">
        <v>10623.75090625001</v>
      </c>
      <c r="U630" s="80">
        <v>5554.9465830078007</v>
      </c>
      <c r="V630" s="80">
        <v>34553.345803515644</v>
      </c>
      <c r="W630" s="80">
        <v>3126.8924682617189</v>
      </c>
      <c r="X630" s="80">
        <v>12009.355923021276</v>
      </c>
      <c r="Y630" s="80">
        <v>10404.118335937499</v>
      </c>
      <c r="Z630" s="80">
        <v>380.9957509582519</v>
      </c>
      <c r="AA630" s="80">
        <v>14571.119464843763</v>
      </c>
      <c r="AB630" s="80">
        <v>13474.410031250025</v>
      </c>
      <c r="AC630" s="80">
        <v>16859.537349736089</v>
      </c>
      <c r="AD630" s="80">
        <v>20750.709798828128</v>
      </c>
      <c r="AE630" s="80">
        <v>7644.3809755859429</v>
      </c>
      <c r="AF630" s="80">
        <v>49.837760593750005</v>
      </c>
      <c r="AG630" s="80">
        <v>11989.814847656249</v>
      </c>
      <c r="AH630" s="80">
        <v>23831.437687500005</v>
      </c>
      <c r="AI630" s="80">
        <v>7665.8017333984299</v>
      </c>
      <c r="AJ630" s="80">
        <v>75.893500859375877</v>
      </c>
      <c r="AK630" s="80">
        <v>4050.2907882690397</v>
      </c>
      <c r="AL630" s="80">
        <v>11577.914697265631</v>
      </c>
      <c r="AM630" s="80">
        <v>11282.802489257794</v>
      </c>
      <c r="AN630" s="80">
        <v>1892.4549316406419</v>
      </c>
      <c r="AO630" s="80">
        <v>26834.279955566406</v>
      </c>
      <c r="AP630" s="80">
        <v>135.39537194824206</v>
      </c>
      <c r="AQ630" s="80">
        <v>30687.890291992171</v>
      </c>
      <c r="AR630" s="80">
        <v>29848.060692871095</v>
      </c>
      <c r="AS630" s="80">
        <v>30089.596153320312</v>
      </c>
      <c r="AT630" s="80">
        <v>10276.989224355541</v>
      </c>
      <c r="AU630" s="80">
        <v>31286.632466796869</v>
      </c>
      <c r="AV630" s="80">
        <v>14486.641109374999</v>
      </c>
      <c r="AW630" s="80">
        <v>1111.7595722765986</v>
      </c>
      <c r="AX630" s="80">
        <v>23040.156997070313</v>
      </c>
      <c r="AY630" s="81">
        <v>28844.481160156272</v>
      </c>
    </row>
    <row r="631" spans="1:51" x14ac:dyDescent="0.25">
      <c r="A631" s="78">
        <v>43796</v>
      </c>
      <c r="B631" s="79">
        <v>6</v>
      </c>
      <c r="C631" s="80">
        <v>19577.797272154159</v>
      </c>
      <c r="D631" s="80">
        <v>24184.611535156266</v>
      </c>
      <c r="E631" s="80">
        <v>10550.210727539057</v>
      </c>
      <c r="F631" s="80">
        <v>34114.309578125016</v>
      </c>
      <c r="G631" s="80">
        <v>17524.567573350701</v>
      </c>
      <c r="H631" s="80">
        <v>6205.8523452499785</v>
      </c>
      <c r="I631" s="80">
        <v>17732.499926757817</v>
      </c>
      <c r="J631" s="80">
        <v>75.281358718872099</v>
      </c>
      <c r="K631" s="80">
        <v>11512.501197124988</v>
      </c>
      <c r="L631" s="80">
        <v>6900.9377958984396</v>
      </c>
      <c r="M631" s="80">
        <v>26840.881544894139</v>
      </c>
      <c r="N631" s="80">
        <v>9654.7717890625026</v>
      </c>
      <c r="O631" s="80">
        <v>29202.677416187489</v>
      </c>
      <c r="P631" s="80">
        <v>2396.7040563626815</v>
      </c>
      <c r="Q631" s="80">
        <v>29.673396110534668</v>
      </c>
      <c r="R631" s="80">
        <v>3529.0991638183577</v>
      </c>
      <c r="S631" s="80">
        <v>25705.193041015631</v>
      </c>
      <c r="T631" s="80">
        <v>10529.296655273442</v>
      </c>
      <c r="U631" s="80">
        <v>5532.4873330078199</v>
      </c>
      <c r="V631" s="80">
        <v>34954.906967578114</v>
      </c>
      <c r="W631" s="80">
        <v>3028.8548095703131</v>
      </c>
      <c r="X631" s="80">
        <v>13105.247540560036</v>
      </c>
      <c r="Y631" s="80">
        <v>10182.156324218749</v>
      </c>
      <c r="Z631" s="80">
        <v>382.88856765136734</v>
      </c>
      <c r="AA631" s="80">
        <v>14655.787112304701</v>
      </c>
      <c r="AB631" s="80">
        <v>13805.493890624997</v>
      </c>
      <c r="AC631" s="80">
        <v>17144.757385101253</v>
      </c>
      <c r="AD631" s="80">
        <v>21073.053451171865</v>
      </c>
      <c r="AE631" s="80">
        <v>7726.2963369140689</v>
      </c>
      <c r="AF631" s="80">
        <v>49.837760593750005</v>
      </c>
      <c r="AG631" s="80">
        <v>12220.129328125</v>
      </c>
      <c r="AH631" s="80">
        <v>24566.236402343744</v>
      </c>
      <c r="AI631" s="80">
        <v>7736.0413085937398</v>
      </c>
      <c r="AJ631" s="80">
        <v>69.933731121093103</v>
      </c>
      <c r="AK631" s="80">
        <v>4110.169969177251</v>
      </c>
      <c r="AL631" s="80">
        <v>11794.469720703122</v>
      </c>
      <c r="AM631" s="80">
        <v>11572.539315429694</v>
      </c>
      <c r="AN631" s="80">
        <v>1919.82470703126</v>
      </c>
      <c r="AO631" s="80">
        <v>26865.765280273445</v>
      </c>
      <c r="AP631" s="80">
        <v>173.79583081054795</v>
      </c>
      <c r="AQ631" s="80">
        <v>30891.658487304689</v>
      </c>
      <c r="AR631" s="80">
        <v>30117.782601562518</v>
      </c>
      <c r="AS631" s="80">
        <v>30787.486325195307</v>
      </c>
      <c r="AT631" s="80">
        <v>9814.6608472340504</v>
      </c>
      <c r="AU631" s="80">
        <v>31711.914189453124</v>
      </c>
      <c r="AV631" s="80">
        <v>14700.10531640625</v>
      </c>
      <c r="AW631" s="80">
        <v>914.71223426696747</v>
      </c>
      <c r="AX631" s="80">
        <v>23514.780976562506</v>
      </c>
      <c r="AY631" s="81">
        <v>28815.801035156241</v>
      </c>
    </row>
    <row r="632" spans="1:51" x14ac:dyDescent="0.25">
      <c r="A632" s="78">
        <v>43796</v>
      </c>
      <c r="B632" s="79">
        <v>7</v>
      </c>
      <c r="C632" s="80">
        <v>20208.361442416979</v>
      </c>
      <c r="D632" s="80">
        <v>26208.880121093745</v>
      </c>
      <c r="E632" s="80">
        <v>11789.990244140634</v>
      </c>
      <c r="F632" s="80">
        <v>38139.113582031263</v>
      </c>
      <c r="G632" s="80">
        <v>19992.865120358238</v>
      </c>
      <c r="H632" s="80">
        <v>5974.6929186953075</v>
      </c>
      <c r="I632" s="80">
        <v>20057.571026367197</v>
      </c>
      <c r="J632" s="80">
        <v>73.189693450927805</v>
      </c>
      <c r="K632" s="80">
        <v>12742.136413343762</v>
      </c>
      <c r="L632" s="80">
        <v>6475.6305390625075</v>
      </c>
      <c r="M632" s="80">
        <v>27360.903372720157</v>
      </c>
      <c r="N632" s="80">
        <v>10587.629312500012</v>
      </c>
      <c r="O632" s="80">
        <v>32728.467819546891</v>
      </c>
      <c r="P632" s="80">
        <v>2699.889139587357</v>
      </c>
      <c r="Q632" s="80">
        <v>30.5025281906128</v>
      </c>
      <c r="R632" s="80">
        <v>3871.9459594726559</v>
      </c>
      <c r="S632" s="80">
        <v>27982.844541992174</v>
      </c>
      <c r="T632" s="80">
        <v>10935.570546875</v>
      </c>
      <c r="U632" s="80">
        <v>5893.9827470703203</v>
      </c>
      <c r="V632" s="80">
        <v>39403.110666015629</v>
      </c>
      <c r="W632" s="80">
        <v>3123.5625244140633</v>
      </c>
      <c r="X632" s="80">
        <v>13450.926015372224</v>
      </c>
      <c r="Y632" s="80">
        <v>11388.209355468751</v>
      </c>
      <c r="Z632" s="80">
        <v>407.57425186767563</v>
      </c>
      <c r="AA632" s="80">
        <v>17040.345782226574</v>
      </c>
      <c r="AB632" s="80">
        <v>15692.017958007831</v>
      </c>
      <c r="AC632" s="80">
        <v>17912.11771847383</v>
      </c>
      <c r="AD632" s="80">
        <v>23969.691701171865</v>
      </c>
      <c r="AE632" s="80">
        <v>7357.645119140615</v>
      </c>
      <c r="AF632" s="80">
        <v>49.837760593750005</v>
      </c>
      <c r="AG632" s="80">
        <v>14100.183011718749</v>
      </c>
      <c r="AH632" s="80">
        <v>27138.185742187499</v>
      </c>
      <c r="AI632" s="80">
        <v>7934.0507080078205</v>
      </c>
      <c r="AJ632" s="80">
        <v>69.051484865234102</v>
      </c>
      <c r="AK632" s="80">
        <v>4363.3261822777413</v>
      </c>
      <c r="AL632" s="80">
        <v>13074.799400390622</v>
      </c>
      <c r="AM632" s="80">
        <v>12835.609060546893</v>
      </c>
      <c r="AN632" s="80">
        <v>2199.1521972656192</v>
      </c>
      <c r="AO632" s="80">
        <v>29583.368495605486</v>
      </c>
      <c r="AP632" s="80">
        <v>172.06785709347835</v>
      </c>
      <c r="AQ632" s="80">
        <v>32805.297100585922</v>
      </c>
      <c r="AR632" s="80">
        <v>33101.125028320304</v>
      </c>
      <c r="AS632" s="80">
        <v>34643.698802734383</v>
      </c>
      <c r="AT632" s="80">
        <v>10906.407720609837</v>
      </c>
      <c r="AU632" s="80">
        <v>35515.696390625009</v>
      </c>
      <c r="AV632" s="80">
        <v>15806.826884765644</v>
      </c>
      <c r="AW632" s="80">
        <v>1359.0220394082648</v>
      </c>
      <c r="AX632" s="80">
        <v>25578.598942871096</v>
      </c>
      <c r="AY632" s="81">
        <v>30812.756437500037</v>
      </c>
    </row>
    <row r="633" spans="1:51" x14ac:dyDescent="0.25">
      <c r="A633" s="78">
        <v>43796</v>
      </c>
      <c r="B633" s="79">
        <v>8</v>
      </c>
      <c r="C633" s="80">
        <v>24741.859838808858</v>
      </c>
      <c r="D633" s="80">
        <v>29322.216078124988</v>
      </c>
      <c r="E633" s="80">
        <v>14038.36287109375</v>
      </c>
      <c r="F633" s="80">
        <v>48330.414195312493</v>
      </c>
      <c r="G633" s="80">
        <v>21658.08384720848</v>
      </c>
      <c r="H633" s="80">
        <v>6683.3136662265742</v>
      </c>
      <c r="I633" s="80">
        <v>25995.877444335943</v>
      </c>
      <c r="J633" s="80">
        <v>91.554141998291101</v>
      </c>
      <c r="K633" s="80">
        <v>14707.40215425001</v>
      </c>
      <c r="L633" s="80">
        <v>7318.7546142578112</v>
      </c>
      <c r="M633" s="80">
        <v>29592.539256792494</v>
      </c>
      <c r="N633" s="80">
        <v>11220.081222656241</v>
      </c>
      <c r="O633" s="80">
        <v>39816.613401796872</v>
      </c>
      <c r="P633" s="80">
        <v>2891.6899558954269</v>
      </c>
      <c r="Q633" s="80">
        <v>30.584837913513169</v>
      </c>
      <c r="R633" s="80">
        <v>4115.7010681152333</v>
      </c>
      <c r="S633" s="80">
        <v>31716.68214941406</v>
      </c>
      <c r="T633" s="80">
        <v>11972.5463671875</v>
      </c>
      <c r="U633" s="80">
        <v>6409.3352558593806</v>
      </c>
      <c r="V633" s="80">
        <v>46082.214182812488</v>
      </c>
      <c r="W633" s="80">
        <v>3175.1554443359319</v>
      </c>
      <c r="X633" s="80">
        <v>13257.746635197796</v>
      </c>
      <c r="Y633" s="80">
        <v>12696.611910156251</v>
      </c>
      <c r="Z633" s="80">
        <v>395.57602890625009</v>
      </c>
      <c r="AA633" s="80">
        <v>19159.039417968761</v>
      </c>
      <c r="AB633" s="80">
        <v>21406.804546874988</v>
      </c>
      <c r="AC633" s="80">
        <v>21480.407626405646</v>
      </c>
      <c r="AD633" s="80">
        <v>26060.725937499999</v>
      </c>
      <c r="AE633" s="80">
        <v>6553.8965380859408</v>
      </c>
      <c r="AF633" s="80">
        <v>49.837760593750005</v>
      </c>
      <c r="AG633" s="80">
        <v>16539.326457031249</v>
      </c>
      <c r="AH633" s="80">
        <v>28360.389347656252</v>
      </c>
      <c r="AI633" s="80">
        <v>8681.7123535156297</v>
      </c>
      <c r="AJ633" s="80">
        <v>56.724045246092999</v>
      </c>
      <c r="AK633" s="80">
        <v>5133.4241160426873</v>
      </c>
      <c r="AL633" s="80">
        <v>14134.005496093763</v>
      </c>
      <c r="AM633" s="80">
        <v>13279.531913085919</v>
      </c>
      <c r="AN633" s="80">
        <v>2735.3181640624971</v>
      </c>
      <c r="AO633" s="80">
        <v>34159.292585449235</v>
      </c>
      <c r="AP633" s="80">
        <v>187.54916886501303</v>
      </c>
      <c r="AQ633" s="80">
        <v>42213.105297851573</v>
      </c>
      <c r="AR633" s="80">
        <v>38043.495773437469</v>
      </c>
      <c r="AS633" s="80">
        <v>39134.560462890622</v>
      </c>
      <c r="AT633" s="80">
        <v>10881.765567214319</v>
      </c>
      <c r="AU633" s="80">
        <v>43202.380685546879</v>
      </c>
      <c r="AV633" s="80">
        <v>15201.274378906252</v>
      </c>
      <c r="AW633" s="80">
        <v>1443.3550370367411</v>
      </c>
      <c r="AX633" s="80">
        <v>27587.227031249993</v>
      </c>
      <c r="AY633" s="81">
        <v>39634.756847656281</v>
      </c>
    </row>
    <row r="634" spans="1:51" x14ac:dyDescent="0.25">
      <c r="A634" s="78">
        <v>43796</v>
      </c>
      <c r="B634" s="79">
        <v>9</v>
      </c>
      <c r="C634" s="80">
        <v>30145.353550783635</v>
      </c>
      <c r="D634" s="80">
        <v>33950.614996093769</v>
      </c>
      <c r="E634" s="80">
        <v>14423.210791015619</v>
      </c>
      <c r="F634" s="80">
        <v>53849.806273437491</v>
      </c>
      <c r="G634" s="80">
        <v>26720.104909034297</v>
      </c>
      <c r="H634" s="80">
        <v>8885.2426646875065</v>
      </c>
      <c r="I634" s="80">
        <v>31224.565700195308</v>
      </c>
      <c r="J634" s="80">
        <v>97.915933609008789</v>
      </c>
      <c r="K634" s="80">
        <v>16622.010535593738</v>
      </c>
      <c r="L634" s="80">
        <v>8348.9733242187503</v>
      </c>
      <c r="M634" s="80">
        <v>34413.971542122352</v>
      </c>
      <c r="N634" s="80">
        <v>11513.151662109378</v>
      </c>
      <c r="O634" s="80">
        <v>46385.484439890628</v>
      </c>
      <c r="P634" s="80">
        <v>3243.8308595857234</v>
      </c>
      <c r="Q634" s="80">
        <v>31.93702411651611</v>
      </c>
      <c r="R634" s="80">
        <v>3924.6760314941412</v>
      </c>
      <c r="S634" s="80">
        <v>35180.09170507815</v>
      </c>
      <c r="T634" s="80">
        <v>12853.62705371093</v>
      </c>
      <c r="U634" s="80">
        <v>6447.8497783203102</v>
      </c>
      <c r="V634" s="80">
        <v>47078.137749218746</v>
      </c>
      <c r="W634" s="80">
        <v>3937.71247558593</v>
      </c>
      <c r="X634" s="80">
        <v>15160.427707670902</v>
      </c>
      <c r="Y634" s="80">
        <v>14766.571265625</v>
      </c>
      <c r="Z634" s="80">
        <v>373.65676226196291</v>
      </c>
      <c r="AA634" s="80">
        <v>22068.351535156271</v>
      </c>
      <c r="AB634" s="80">
        <v>27597.517826171883</v>
      </c>
      <c r="AC634" s="80">
        <v>23436.058057509854</v>
      </c>
      <c r="AD634" s="80">
        <v>25664.120835937498</v>
      </c>
      <c r="AE634" s="80">
        <v>7737.4843535156224</v>
      </c>
      <c r="AF634" s="80">
        <v>49.837760593750005</v>
      </c>
      <c r="AG634" s="80">
        <v>18383.811640625001</v>
      </c>
      <c r="AH634" s="80">
        <v>28855.641609374998</v>
      </c>
      <c r="AI634" s="80">
        <v>10216.93720703126</v>
      </c>
      <c r="AJ634" s="80">
        <v>120.42329139257907</v>
      </c>
      <c r="AK634" s="80">
        <v>6481.5299155328339</v>
      </c>
      <c r="AL634" s="80">
        <v>14644.14477246093</v>
      </c>
      <c r="AM634" s="80">
        <v>14762.167779296884</v>
      </c>
      <c r="AN634" s="80">
        <v>2606.5633789062522</v>
      </c>
      <c r="AO634" s="80">
        <v>39533.18072753906</v>
      </c>
      <c r="AP634" s="80">
        <v>345.91597245941301</v>
      </c>
      <c r="AQ634" s="80">
        <v>52124.458410156258</v>
      </c>
      <c r="AR634" s="80">
        <v>44705.763479492205</v>
      </c>
      <c r="AS634" s="80">
        <v>41834.500917968748</v>
      </c>
      <c r="AT634" s="80">
        <v>12358.193204007628</v>
      </c>
      <c r="AU634" s="80">
        <v>46693.666296874995</v>
      </c>
      <c r="AV634" s="80">
        <v>16364.525925781252</v>
      </c>
      <c r="AW634" s="80">
        <v>1493.2147762674163</v>
      </c>
      <c r="AX634" s="80">
        <v>29228.504959716818</v>
      </c>
      <c r="AY634" s="81">
        <v>51175.902644531241</v>
      </c>
    </row>
    <row r="635" spans="1:51" x14ac:dyDescent="0.25">
      <c r="A635" s="78">
        <v>43796</v>
      </c>
      <c r="B635" s="79">
        <v>10</v>
      </c>
      <c r="C635" s="80">
        <v>34796.461440804793</v>
      </c>
      <c r="D635" s="80">
        <v>37717.504499999995</v>
      </c>
      <c r="E635" s="80">
        <v>15201.63197265626</v>
      </c>
      <c r="F635" s="80">
        <v>58310.525671874995</v>
      </c>
      <c r="G635" s="80">
        <v>32624.533982535286</v>
      </c>
      <c r="H635" s="80">
        <v>10697.221429953115</v>
      </c>
      <c r="I635" s="80">
        <v>35750.6730732422</v>
      </c>
      <c r="J635" s="80">
        <v>106.53810119628901</v>
      </c>
      <c r="K635" s="80">
        <v>18650.378936656249</v>
      </c>
      <c r="L635" s="80">
        <v>9559.2886572265725</v>
      </c>
      <c r="M635" s="80">
        <v>39824.482586472288</v>
      </c>
      <c r="N635" s="80">
        <v>12633.873499999998</v>
      </c>
      <c r="O635" s="80">
        <v>51589.343708859386</v>
      </c>
      <c r="P635" s="80">
        <v>3266.4617026477049</v>
      </c>
      <c r="Q635" s="80">
        <v>32.267511844635024</v>
      </c>
      <c r="R635" s="80">
        <v>4127.5244995117191</v>
      </c>
      <c r="S635" s="80">
        <v>38742.422312499999</v>
      </c>
      <c r="T635" s="80">
        <v>14548.536327148438</v>
      </c>
      <c r="U635" s="80">
        <v>7040.8912519531304</v>
      </c>
      <c r="V635" s="80">
        <v>49640.967526562534</v>
      </c>
      <c r="W635" s="80">
        <v>4779.7085205078101</v>
      </c>
      <c r="X635" s="80">
        <v>18812.186054486185</v>
      </c>
      <c r="Y635" s="80">
        <v>16570.364390624996</v>
      </c>
      <c r="Z635" s="80">
        <v>402.25225439453118</v>
      </c>
      <c r="AA635" s="80">
        <v>25760.977802734364</v>
      </c>
      <c r="AB635" s="80">
        <v>32210.091437499992</v>
      </c>
      <c r="AC635" s="80">
        <v>25788.003857707299</v>
      </c>
      <c r="AD635" s="80">
        <v>27356.481320312501</v>
      </c>
      <c r="AE635" s="80">
        <v>8848.7190917968783</v>
      </c>
      <c r="AF635" s="80">
        <v>49.837760593750005</v>
      </c>
      <c r="AG635" s="80">
        <v>19481.444796875003</v>
      </c>
      <c r="AH635" s="80">
        <v>29446.497589843748</v>
      </c>
      <c r="AI635" s="80">
        <v>9676.7830566406301</v>
      </c>
      <c r="AJ635" s="80">
        <v>175.4800133808597</v>
      </c>
      <c r="AK635" s="80">
        <v>7343.9692235778803</v>
      </c>
      <c r="AL635" s="80">
        <v>15233.782466796867</v>
      </c>
      <c r="AM635" s="80">
        <v>16791.47352929688</v>
      </c>
      <c r="AN635" s="80">
        <v>2759.7089355468888</v>
      </c>
      <c r="AO635" s="80">
        <v>44138.732530273446</v>
      </c>
      <c r="AP635" s="80">
        <v>630.2053562033077</v>
      </c>
      <c r="AQ635" s="80">
        <v>61366.51634570313</v>
      </c>
      <c r="AR635" s="80">
        <v>50901.12076367189</v>
      </c>
      <c r="AS635" s="80">
        <v>45070.289167968775</v>
      </c>
      <c r="AT635" s="80">
        <v>14074.95304872618</v>
      </c>
      <c r="AU635" s="80">
        <v>50945.320472656247</v>
      </c>
      <c r="AV635" s="80">
        <v>18947.430261718742</v>
      </c>
      <c r="AW635" s="80">
        <v>1561.8174460100488</v>
      </c>
      <c r="AX635" s="80">
        <v>31240.827781982429</v>
      </c>
      <c r="AY635" s="81">
        <v>60929.842078125024</v>
      </c>
    </row>
    <row r="636" spans="1:51" x14ac:dyDescent="0.25">
      <c r="A636" s="78">
        <v>43796</v>
      </c>
      <c r="B636" s="79">
        <v>11</v>
      </c>
      <c r="C636" s="80">
        <v>38826.055237601759</v>
      </c>
      <c r="D636" s="80">
        <v>39588.961218749988</v>
      </c>
      <c r="E636" s="80">
        <v>16341.826191406235</v>
      </c>
      <c r="F636" s="80">
        <v>63195.522988281242</v>
      </c>
      <c r="G636" s="80">
        <v>35367.411400948367</v>
      </c>
      <c r="H636" s="80">
        <v>11358.493343640643</v>
      </c>
      <c r="I636" s="80">
        <v>39741.669207031278</v>
      </c>
      <c r="J636" s="80">
        <v>111.28953933715819</v>
      </c>
      <c r="K636" s="80">
        <v>19714.026946687503</v>
      </c>
      <c r="L636" s="80">
        <v>10246.849143554686</v>
      </c>
      <c r="M636" s="80">
        <v>41268.531015699256</v>
      </c>
      <c r="N636" s="80">
        <v>13942.603544921878</v>
      </c>
      <c r="O636" s="80">
        <v>55540.433538359364</v>
      </c>
      <c r="P636" s="80">
        <v>3678.185650384522</v>
      </c>
      <c r="Q636" s="80">
        <v>32.428580284118659</v>
      </c>
      <c r="R636" s="80">
        <v>4441.8798217773438</v>
      </c>
      <c r="S636" s="80">
        <v>40465.65100585937</v>
      </c>
      <c r="T636" s="80">
        <v>16404.132601562502</v>
      </c>
      <c r="U636" s="80">
        <v>7706.9957070312394</v>
      </c>
      <c r="V636" s="80">
        <v>53300.527737500001</v>
      </c>
      <c r="W636" s="80">
        <v>5211.3425781249898</v>
      </c>
      <c r="X636" s="80">
        <v>20033.822545941406</v>
      </c>
      <c r="Y636" s="80">
        <v>16290.354441406251</v>
      </c>
      <c r="Z636" s="80">
        <v>389.61517091674796</v>
      </c>
      <c r="AA636" s="80">
        <v>26785.472699218764</v>
      </c>
      <c r="AB636" s="80">
        <v>33853.592007812498</v>
      </c>
      <c r="AC636" s="80">
        <v>27950.080086955193</v>
      </c>
      <c r="AD636" s="80">
        <v>29445.19848046876</v>
      </c>
      <c r="AE636" s="80">
        <v>8953.0477343750208</v>
      </c>
      <c r="AF636" s="80">
        <v>49.837760593750005</v>
      </c>
      <c r="AG636" s="80">
        <v>20605.565058593751</v>
      </c>
      <c r="AH636" s="80">
        <v>31758.574941406256</v>
      </c>
      <c r="AI636" s="80">
        <v>10385.77504882814</v>
      </c>
      <c r="AJ636" s="80">
        <v>206.26901811914081</v>
      </c>
      <c r="AK636" s="80">
        <v>7365.7043972351066</v>
      </c>
      <c r="AL636" s="80">
        <v>15939.758291015611</v>
      </c>
      <c r="AM636" s="80">
        <v>18276.958250000007</v>
      </c>
      <c r="AN636" s="80">
        <v>2915.7161132812507</v>
      </c>
      <c r="AO636" s="80">
        <v>47015.576138671859</v>
      </c>
      <c r="AP636" s="80">
        <v>445.88900720306475</v>
      </c>
      <c r="AQ636" s="80">
        <v>67710.27875585937</v>
      </c>
      <c r="AR636" s="80">
        <v>54396.038186523438</v>
      </c>
      <c r="AS636" s="80">
        <v>46841.538822265626</v>
      </c>
      <c r="AT636" s="80">
        <v>14667.404273168006</v>
      </c>
      <c r="AU636" s="80">
        <v>53225.255113281215</v>
      </c>
      <c r="AV636" s="80">
        <v>20603.646914062494</v>
      </c>
      <c r="AW636" s="80">
        <v>1882.0991257260064</v>
      </c>
      <c r="AX636" s="80">
        <v>32903.843731689471</v>
      </c>
      <c r="AY636" s="81">
        <v>67079.806656250003</v>
      </c>
    </row>
    <row r="637" spans="1:51" x14ac:dyDescent="0.25">
      <c r="A637" s="78">
        <v>43796</v>
      </c>
      <c r="B637" s="79">
        <v>12</v>
      </c>
      <c r="C637" s="80">
        <v>40986.016114043523</v>
      </c>
      <c r="D637" s="80">
        <v>41363.670531249983</v>
      </c>
      <c r="E637" s="80">
        <v>17663.342031249998</v>
      </c>
      <c r="F637" s="80">
        <v>67046.24289062497</v>
      </c>
      <c r="G637" s="80">
        <v>37415.736730547927</v>
      </c>
      <c r="H637" s="80">
        <v>11913.456579484369</v>
      </c>
      <c r="I637" s="80">
        <v>41718.656586914047</v>
      </c>
      <c r="J637" s="80">
        <v>102.38889884948729</v>
      </c>
      <c r="K637" s="80">
        <v>20645.958081578126</v>
      </c>
      <c r="L637" s="80">
        <v>10573.15935546875</v>
      </c>
      <c r="M637" s="80">
        <v>42177.276841819337</v>
      </c>
      <c r="N637" s="80">
        <v>15375.281023437501</v>
      </c>
      <c r="O637" s="80">
        <v>57070.717719906235</v>
      </c>
      <c r="P637" s="80">
        <v>3687.6774073632805</v>
      </c>
      <c r="Q637" s="80">
        <v>32.999102592468255</v>
      </c>
      <c r="R637" s="80">
        <v>4693.747045898438</v>
      </c>
      <c r="S637" s="80">
        <v>41854.474226562488</v>
      </c>
      <c r="T637" s="80">
        <v>17862.750964843748</v>
      </c>
      <c r="U637" s="80">
        <v>8693.7056191406191</v>
      </c>
      <c r="V637" s="80">
        <v>57683.629684374981</v>
      </c>
      <c r="W637" s="80">
        <v>5542.2802978515601</v>
      </c>
      <c r="X637" s="80">
        <v>20324.111908164348</v>
      </c>
      <c r="Y637" s="80">
        <v>16930.510847656242</v>
      </c>
      <c r="Z637" s="80">
        <v>441.10274877929692</v>
      </c>
      <c r="AA637" s="80">
        <v>28403.387175781256</v>
      </c>
      <c r="AB637" s="80">
        <v>34950.74156640625</v>
      </c>
      <c r="AC637" s="80">
        <v>30062.222733703529</v>
      </c>
      <c r="AD637" s="80">
        <v>31275.838582031251</v>
      </c>
      <c r="AE637" s="80">
        <v>9248.2219645379992</v>
      </c>
      <c r="AF637" s="80">
        <v>49.837760593750005</v>
      </c>
      <c r="AG637" s="80">
        <v>20882.417054687496</v>
      </c>
      <c r="AH637" s="80">
        <v>35998.079792968754</v>
      </c>
      <c r="AI637" s="80">
        <v>10940.17807617188</v>
      </c>
      <c r="AJ637" s="80">
        <v>219.58528708984323</v>
      </c>
      <c r="AK637" s="80">
        <v>7312.4889443518059</v>
      </c>
      <c r="AL637" s="80">
        <v>16943.614941406238</v>
      </c>
      <c r="AM637" s="80">
        <v>19292.823601562508</v>
      </c>
      <c r="AN637" s="80">
        <v>3325.9324707031192</v>
      </c>
      <c r="AO637" s="80">
        <v>49351.396050781266</v>
      </c>
      <c r="AP637" s="80">
        <v>731.7726992977897</v>
      </c>
      <c r="AQ637" s="80">
        <v>71212.808849609399</v>
      </c>
      <c r="AR637" s="80">
        <v>56101.092670898441</v>
      </c>
      <c r="AS637" s="80">
        <v>48787.845335937491</v>
      </c>
      <c r="AT637" s="80">
        <v>15582.172935394106</v>
      </c>
      <c r="AU637" s="80">
        <v>55000.928013671873</v>
      </c>
      <c r="AV637" s="80">
        <v>21944.054917968744</v>
      </c>
      <c r="AW637" s="80">
        <v>2538.729926058656</v>
      </c>
      <c r="AX637" s="80">
        <v>34171.155483398434</v>
      </c>
      <c r="AY637" s="81">
        <v>70118.282652343769</v>
      </c>
    </row>
    <row r="638" spans="1:51" x14ac:dyDescent="0.25">
      <c r="A638" s="78">
        <v>43796</v>
      </c>
      <c r="B638" s="79">
        <v>13</v>
      </c>
      <c r="C638" s="80">
        <v>42074.632568269313</v>
      </c>
      <c r="D638" s="80">
        <v>42674.267582031258</v>
      </c>
      <c r="E638" s="80">
        <v>19268.252236328139</v>
      </c>
      <c r="F638" s="80">
        <v>69437.549316406265</v>
      </c>
      <c r="G638" s="80">
        <v>39221.044856949302</v>
      </c>
      <c r="H638" s="80">
        <v>12106.430891374996</v>
      </c>
      <c r="I638" s="80">
        <v>43337.696057617184</v>
      </c>
      <c r="J638" s="80">
        <v>109.72521591186521</v>
      </c>
      <c r="K638" s="80">
        <v>21203.267748484392</v>
      </c>
      <c r="L638" s="80">
        <v>10995.861594726552</v>
      </c>
      <c r="M638" s="80">
        <v>42493.318607371599</v>
      </c>
      <c r="N638" s="80">
        <v>16476.497996093749</v>
      </c>
      <c r="O638" s="80">
        <v>58827.09535801562</v>
      </c>
      <c r="P638" s="80">
        <v>3704.3300123413101</v>
      </c>
      <c r="Q638" s="80">
        <v>30.486171722412113</v>
      </c>
      <c r="R638" s="80">
        <v>4965.1841308593766</v>
      </c>
      <c r="S638" s="80">
        <v>43632.499496093747</v>
      </c>
      <c r="T638" s="80">
        <v>19218.202931640619</v>
      </c>
      <c r="U638" s="80">
        <v>9637.2523105468699</v>
      </c>
      <c r="V638" s="80">
        <v>59644.153957812487</v>
      </c>
      <c r="W638" s="80">
        <v>5451.1775146484306</v>
      </c>
      <c r="X638" s="80">
        <v>21469.740787476178</v>
      </c>
      <c r="Y638" s="80">
        <v>17145.350039062501</v>
      </c>
      <c r="Z638" s="80">
        <v>427.30302595825202</v>
      </c>
      <c r="AA638" s="80">
        <v>29643.235742187495</v>
      </c>
      <c r="AB638" s="80">
        <v>35975.905945312494</v>
      </c>
      <c r="AC638" s="80">
        <v>30675.871068676915</v>
      </c>
      <c r="AD638" s="80">
        <v>32967.2197265625</v>
      </c>
      <c r="AE638" s="80">
        <v>9188.9333613281215</v>
      </c>
      <c r="AF638" s="80">
        <v>49.837760593750005</v>
      </c>
      <c r="AG638" s="80">
        <v>21911.070046875</v>
      </c>
      <c r="AH638" s="80">
        <v>38406.450003906262</v>
      </c>
      <c r="AI638" s="80">
        <v>11181.890185546881</v>
      </c>
      <c r="AJ638" s="80">
        <v>195.01030679296804</v>
      </c>
      <c r="AK638" s="80">
        <v>7149.8537580224602</v>
      </c>
      <c r="AL638" s="80">
        <v>17368.959822265631</v>
      </c>
      <c r="AM638" s="80">
        <v>19842.400855468735</v>
      </c>
      <c r="AN638" s="80">
        <v>3580.5568847656286</v>
      </c>
      <c r="AO638" s="80">
        <v>52062.007205078124</v>
      </c>
      <c r="AP638" s="80">
        <v>625.65676271697885</v>
      </c>
      <c r="AQ638" s="80">
        <v>73273.610076171855</v>
      </c>
      <c r="AR638" s="80">
        <v>57500.455027343727</v>
      </c>
      <c r="AS638" s="80">
        <v>51036.732650390622</v>
      </c>
      <c r="AT638" s="80">
        <v>15834.55633270838</v>
      </c>
      <c r="AU638" s="80">
        <v>56966.251689453122</v>
      </c>
      <c r="AV638" s="80">
        <v>22874.792226562506</v>
      </c>
      <c r="AW638" s="80">
        <v>2518.1487287112354</v>
      </c>
      <c r="AX638" s="80">
        <v>36321.461800537101</v>
      </c>
      <c r="AY638" s="81">
        <v>71512.898023437519</v>
      </c>
    </row>
    <row r="639" spans="1:51" x14ac:dyDescent="0.25">
      <c r="A639" s="78">
        <v>43796</v>
      </c>
      <c r="B639" s="79">
        <v>14</v>
      </c>
      <c r="C639" s="80">
        <v>42949.517687999316</v>
      </c>
      <c r="D639" s="80">
        <v>42925.667343749978</v>
      </c>
      <c r="E639" s="80">
        <v>20116.026533203127</v>
      </c>
      <c r="F639" s="80">
        <v>71571.81327343751</v>
      </c>
      <c r="G639" s="80">
        <v>37167.10598884381</v>
      </c>
      <c r="H639" s="80">
        <v>11069.349746203121</v>
      </c>
      <c r="I639" s="80">
        <v>44218.700883789068</v>
      </c>
      <c r="J639" s="80">
        <v>113.018440246582</v>
      </c>
      <c r="K639" s="80">
        <v>21041.240536046866</v>
      </c>
      <c r="L639" s="80">
        <v>10542.977253906234</v>
      </c>
      <c r="M639" s="80">
        <v>41364.628350813022</v>
      </c>
      <c r="N639" s="80">
        <v>17092.667519531249</v>
      </c>
      <c r="O639" s="80">
        <v>59568.496605859356</v>
      </c>
      <c r="P639" s="80">
        <v>3687.3345971972622</v>
      </c>
      <c r="Q639" s="80">
        <v>30.983590602874759</v>
      </c>
      <c r="R639" s="80">
        <v>5298.5815063476584</v>
      </c>
      <c r="S639" s="80">
        <v>45358.883658203136</v>
      </c>
      <c r="T639" s="80">
        <v>19995.635970703119</v>
      </c>
      <c r="U639" s="80">
        <v>9950.4417324218794</v>
      </c>
      <c r="V639" s="80">
        <v>61906.986589843757</v>
      </c>
      <c r="W639" s="80">
        <v>5233.5944335937402</v>
      </c>
      <c r="X639" s="80">
        <v>21986.789238209083</v>
      </c>
      <c r="Y639" s="80">
        <v>16811.436906250008</v>
      </c>
      <c r="Z639" s="80">
        <v>422.66711561279305</v>
      </c>
      <c r="AA639" s="80">
        <v>28507.421322265647</v>
      </c>
      <c r="AB639" s="80">
        <v>36911.439902343751</v>
      </c>
      <c r="AC639" s="80">
        <v>31599.153337373587</v>
      </c>
      <c r="AD639" s="80">
        <v>35032.599832031272</v>
      </c>
      <c r="AE639" s="80">
        <v>8647.6916542968811</v>
      </c>
      <c r="AF639" s="80">
        <v>49.837760593750005</v>
      </c>
      <c r="AG639" s="80">
        <v>22583.599691406253</v>
      </c>
      <c r="AH639" s="80">
        <v>40531.935765624999</v>
      </c>
      <c r="AI639" s="80">
        <v>11332.94111328126</v>
      </c>
      <c r="AJ639" s="80">
        <v>168.16032246874994</v>
      </c>
      <c r="AK639" s="80">
        <v>6956.4739709082023</v>
      </c>
      <c r="AL639" s="80">
        <v>19111.84204687499</v>
      </c>
      <c r="AM639" s="80">
        <v>21105.624720703137</v>
      </c>
      <c r="AN639" s="80">
        <v>4540.2376464843692</v>
      </c>
      <c r="AO639" s="80">
        <v>53819.982107421856</v>
      </c>
      <c r="AP639" s="80">
        <v>609.25782650451822</v>
      </c>
      <c r="AQ639" s="80">
        <v>75308.768994140642</v>
      </c>
      <c r="AR639" s="80">
        <v>57701.845673828124</v>
      </c>
      <c r="AS639" s="80">
        <v>52563.610417968754</v>
      </c>
      <c r="AT639" s="80">
        <v>16815.334158539285</v>
      </c>
      <c r="AU639" s="80">
        <v>58810.130621093755</v>
      </c>
      <c r="AV639" s="80">
        <v>23933.43315234375</v>
      </c>
      <c r="AW639" s="80">
        <v>2972.7444057495159</v>
      </c>
      <c r="AX639" s="80">
        <v>38243.341909179697</v>
      </c>
      <c r="AY639" s="81">
        <v>73664.852136718779</v>
      </c>
    </row>
    <row r="640" spans="1:51" x14ac:dyDescent="0.25">
      <c r="A640" s="78">
        <v>43796</v>
      </c>
      <c r="B640" s="79">
        <v>15</v>
      </c>
      <c r="C640" s="80">
        <v>42340.754300520683</v>
      </c>
      <c r="D640" s="80">
        <v>44531.182949218732</v>
      </c>
      <c r="E640" s="80">
        <v>19774.276435546868</v>
      </c>
      <c r="F640" s="80">
        <v>71279.153847656227</v>
      </c>
      <c r="G640" s="80">
        <v>39906.706503980568</v>
      </c>
      <c r="H640" s="80">
        <v>11334.140467046871</v>
      </c>
      <c r="I640" s="80">
        <v>44658.446576171889</v>
      </c>
      <c r="J640" s="80">
        <v>115.1101703643798</v>
      </c>
      <c r="K640" s="80">
        <v>21959.046822843757</v>
      </c>
      <c r="L640" s="80">
        <v>11595.060068359386</v>
      </c>
      <c r="M640" s="80">
        <v>42850.439420734321</v>
      </c>
      <c r="N640" s="80">
        <v>16857.902261718744</v>
      </c>
      <c r="O640" s="80">
        <v>60366.248816562511</v>
      </c>
      <c r="P640" s="80">
        <v>3682.9866441796867</v>
      </c>
      <c r="Q640" s="80">
        <v>31.491957664489739</v>
      </c>
      <c r="R640" s="80">
        <v>5440.3930541992177</v>
      </c>
      <c r="S640" s="80">
        <v>47387.2085859375</v>
      </c>
      <c r="T640" s="80">
        <v>19804.049242187506</v>
      </c>
      <c r="U640" s="80">
        <v>9653.2359902343596</v>
      </c>
      <c r="V640" s="80">
        <v>62853.447384375017</v>
      </c>
      <c r="W640" s="80">
        <v>5799.8654541015603</v>
      </c>
      <c r="X640" s="80">
        <v>22284.251776847523</v>
      </c>
      <c r="Y640" s="80">
        <v>18107.549847656242</v>
      </c>
      <c r="Z640" s="80">
        <v>416.58695533447258</v>
      </c>
      <c r="AA640" s="80">
        <v>30727.077109374986</v>
      </c>
      <c r="AB640" s="80">
        <v>37126.078749999993</v>
      </c>
      <c r="AC640" s="80">
        <v>31334.574755820006</v>
      </c>
      <c r="AD640" s="80">
        <v>35832.359015625007</v>
      </c>
      <c r="AE640" s="80">
        <v>11063.821496093769</v>
      </c>
      <c r="AF640" s="80">
        <v>49.837760593750005</v>
      </c>
      <c r="AG640" s="80">
        <v>23080.548265625002</v>
      </c>
      <c r="AH640" s="80">
        <v>42437.150105468754</v>
      </c>
      <c r="AI640" s="80">
        <v>11754.06074218751</v>
      </c>
      <c r="AJ640" s="80">
        <v>183.20093779296866</v>
      </c>
      <c r="AK640" s="80">
        <v>6626.722856467286</v>
      </c>
      <c r="AL640" s="80">
        <v>20301.054546874995</v>
      </c>
      <c r="AM640" s="80">
        <v>21972.999630859395</v>
      </c>
      <c r="AN640" s="80">
        <v>3497.4353515625025</v>
      </c>
      <c r="AO640" s="80">
        <v>55813.157118164047</v>
      </c>
      <c r="AP640" s="80">
        <v>573.08637258544809</v>
      </c>
      <c r="AQ640" s="80">
        <v>76954.528437500019</v>
      </c>
      <c r="AR640" s="80">
        <v>60162.363458984386</v>
      </c>
      <c r="AS640" s="80">
        <v>55133.545943359401</v>
      </c>
      <c r="AT640" s="80">
        <v>17164.518557322754</v>
      </c>
      <c r="AU640" s="80">
        <v>59782.336449218747</v>
      </c>
      <c r="AV640" s="80">
        <v>24331.740652343764</v>
      </c>
      <c r="AW640" s="80">
        <v>3556.142772661738</v>
      </c>
      <c r="AX640" s="80">
        <v>39642.713427734379</v>
      </c>
      <c r="AY640" s="81">
        <v>74414.510796874994</v>
      </c>
    </row>
    <row r="641" spans="1:51" x14ac:dyDescent="0.25">
      <c r="A641" s="78">
        <v>43796</v>
      </c>
      <c r="B641" s="79">
        <v>16</v>
      </c>
      <c r="C641" s="80">
        <v>42766.962855549129</v>
      </c>
      <c r="D641" s="80">
        <v>46136.753867187515</v>
      </c>
      <c r="E641" s="80">
        <v>19938.717060546867</v>
      </c>
      <c r="F641" s="80">
        <v>70412.205937499995</v>
      </c>
      <c r="G641" s="80">
        <v>41388.613242051884</v>
      </c>
      <c r="H641" s="80">
        <v>11875.443523062524</v>
      </c>
      <c r="I641" s="80">
        <v>44997.402391601572</v>
      </c>
      <c r="J641" s="80">
        <v>120.6555633544921</v>
      </c>
      <c r="K641" s="80">
        <v>22298.520430953125</v>
      </c>
      <c r="L641" s="80">
        <v>12637.903894531235</v>
      </c>
      <c r="M641" s="80">
        <v>45003.580984176988</v>
      </c>
      <c r="N641" s="80">
        <v>16974.690742187497</v>
      </c>
      <c r="O641" s="80">
        <v>61082.367680749972</v>
      </c>
      <c r="P641" s="80">
        <v>3908.5789314257809</v>
      </c>
      <c r="Q641" s="80">
        <v>32.397239208221443</v>
      </c>
      <c r="R641" s="80">
        <v>5525.5335327148441</v>
      </c>
      <c r="S641" s="80">
        <v>47999.964826171876</v>
      </c>
      <c r="T641" s="80">
        <v>20024.908451171887</v>
      </c>
      <c r="U641" s="80">
        <v>9388.7173183593804</v>
      </c>
      <c r="V641" s="80">
        <v>62146.683637500006</v>
      </c>
      <c r="W641" s="80">
        <v>5933.4075683593692</v>
      </c>
      <c r="X641" s="80">
        <v>22723.801160449231</v>
      </c>
      <c r="Y641" s="80">
        <v>18801.839570312506</v>
      </c>
      <c r="Z641" s="80">
        <v>461.12976210937501</v>
      </c>
      <c r="AA641" s="80">
        <v>31718.374757812508</v>
      </c>
      <c r="AB641" s="80">
        <v>37840.552902343741</v>
      </c>
      <c r="AC641" s="80">
        <v>30776.060011200028</v>
      </c>
      <c r="AD641" s="80">
        <v>36103.28349999999</v>
      </c>
      <c r="AE641" s="80">
        <v>11229.87967773437</v>
      </c>
      <c r="AF641" s="80">
        <v>49.837760593750005</v>
      </c>
      <c r="AG641" s="80">
        <v>23153.534035156248</v>
      </c>
      <c r="AH641" s="80">
        <v>43643.058941406242</v>
      </c>
      <c r="AI641" s="80">
        <v>12125.09526367187</v>
      </c>
      <c r="AJ641" s="80">
        <v>219.64733912304683</v>
      </c>
      <c r="AK641" s="80">
        <v>6442.4789346752914</v>
      </c>
      <c r="AL641" s="80">
        <v>20464.804169921874</v>
      </c>
      <c r="AM641" s="80">
        <v>22569.44665039063</v>
      </c>
      <c r="AN641" s="80">
        <v>4359.8495117187613</v>
      </c>
      <c r="AO641" s="80">
        <v>57240.610497070295</v>
      </c>
      <c r="AP641" s="80">
        <v>573.13890990966888</v>
      </c>
      <c r="AQ641" s="80">
        <v>78523.440417968741</v>
      </c>
      <c r="AR641" s="80">
        <v>61963.46132714842</v>
      </c>
      <c r="AS641" s="80">
        <v>55785.29734374999</v>
      </c>
      <c r="AT641" s="80">
        <v>17700.476055401177</v>
      </c>
      <c r="AU641" s="80">
        <v>60705.082246093763</v>
      </c>
      <c r="AV641" s="80">
        <v>24522.95196484376</v>
      </c>
      <c r="AW641" s="80">
        <v>2970.0973659222482</v>
      </c>
      <c r="AX641" s="80">
        <v>39912.979965820312</v>
      </c>
      <c r="AY641" s="81">
        <v>75972.523867187498</v>
      </c>
    </row>
    <row r="642" spans="1:51" x14ac:dyDescent="0.25">
      <c r="A642" s="78">
        <v>43796</v>
      </c>
      <c r="B642" s="79">
        <v>17</v>
      </c>
      <c r="C642" s="80">
        <v>34285.17276824791</v>
      </c>
      <c r="D642" s="80">
        <v>45809.841054687509</v>
      </c>
      <c r="E642" s="80">
        <v>19673.08200195312</v>
      </c>
      <c r="F642" s="80">
        <v>69006.729296874997</v>
      </c>
      <c r="G642" s="80">
        <v>41414.790197227638</v>
      </c>
      <c r="H642" s="80">
        <v>12766.415059640625</v>
      </c>
      <c r="I642" s="80">
        <v>44566.59554394531</v>
      </c>
      <c r="J642" s="80">
        <v>125.3750972747802</v>
      </c>
      <c r="K642" s="80">
        <v>22168.203682124997</v>
      </c>
      <c r="L642" s="80">
        <v>12619.545853515643</v>
      </c>
      <c r="M642" s="80">
        <v>44429.084532892688</v>
      </c>
      <c r="N642" s="80">
        <v>17193.612445312501</v>
      </c>
      <c r="O642" s="80">
        <v>60551.899863515631</v>
      </c>
      <c r="P642" s="80">
        <v>4074.4788687426758</v>
      </c>
      <c r="Q642" s="80">
        <v>32.415923118591309</v>
      </c>
      <c r="R642" s="80">
        <v>5478.9990966796877</v>
      </c>
      <c r="S642" s="80">
        <v>47464.71876562501</v>
      </c>
      <c r="T642" s="80">
        <v>19283.640576171867</v>
      </c>
      <c r="U642" s="80">
        <v>9102.6843476562499</v>
      </c>
      <c r="V642" s="80">
        <v>62076.73801406251</v>
      </c>
      <c r="W642" s="80">
        <v>5754.1768310546804</v>
      </c>
      <c r="X642" s="80">
        <v>23372.97311175755</v>
      </c>
      <c r="Y642" s="80">
        <v>18682.417296874999</v>
      </c>
      <c r="Z642" s="80">
        <v>477.13925894775394</v>
      </c>
      <c r="AA642" s="80">
        <v>31478.926267578143</v>
      </c>
      <c r="AB642" s="80">
        <v>36991.580011718761</v>
      </c>
      <c r="AC642" s="80">
        <v>30075.674733747164</v>
      </c>
      <c r="AD642" s="80">
        <v>36020.29086328124</v>
      </c>
      <c r="AE642" s="80">
        <v>11614.847662109381</v>
      </c>
      <c r="AF642" s="80">
        <v>49.837760593750005</v>
      </c>
      <c r="AG642" s="80">
        <v>23180.013417968748</v>
      </c>
      <c r="AH642" s="80">
        <v>43732.778742187489</v>
      </c>
      <c r="AI642" s="80">
        <v>11775.62866210939</v>
      </c>
      <c r="AJ642" s="80">
        <v>243.86000770117209</v>
      </c>
      <c r="AK642" s="80">
        <v>6460.2412076293931</v>
      </c>
      <c r="AL642" s="80">
        <v>20340.104171875009</v>
      </c>
      <c r="AM642" s="80">
        <v>22416.18986328123</v>
      </c>
      <c r="AN642" s="80">
        <v>4573.4599609374909</v>
      </c>
      <c r="AO642" s="80">
        <v>57143.506704101565</v>
      </c>
      <c r="AP642" s="80">
        <v>565.67102874450779</v>
      </c>
      <c r="AQ642" s="80">
        <v>77301.817113281199</v>
      </c>
      <c r="AR642" s="80">
        <v>61887.763488281249</v>
      </c>
      <c r="AS642" s="80">
        <v>55644.176671875</v>
      </c>
      <c r="AT642" s="80">
        <v>17873.803152981138</v>
      </c>
      <c r="AU642" s="80">
        <v>59892.329132812505</v>
      </c>
      <c r="AV642" s="80">
        <v>24640.311199218762</v>
      </c>
      <c r="AW642" s="80">
        <v>2795.6439667416439</v>
      </c>
      <c r="AX642" s="80">
        <v>39806.503642578129</v>
      </c>
      <c r="AY642" s="81">
        <v>75331.165246093791</v>
      </c>
    </row>
    <row r="643" spans="1:51" x14ac:dyDescent="0.25">
      <c r="A643" s="78">
        <v>43796</v>
      </c>
      <c r="B643" s="79">
        <v>18</v>
      </c>
      <c r="C643" s="80">
        <v>39156.372907772136</v>
      </c>
      <c r="D643" s="80">
        <v>44934.633714843731</v>
      </c>
      <c r="E643" s="80">
        <v>19148.576611328132</v>
      </c>
      <c r="F643" s="80">
        <v>67549.778535156263</v>
      </c>
      <c r="G643" s="80">
        <v>38511.479530142678</v>
      </c>
      <c r="H643" s="80">
        <v>11471.958275429688</v>
      </c>
      <c r="I643" s="80">
        <v>42829.33289550784</v>
      </c>
      <c r="J643" s="80">
        <v>127.7823219299317</v>
      </c>
      <c r="K643" s="80">
        <v>21392.678907124999</v>
      </c>
      <c r="L643" s="80">
        <v>11138.951624023435</v>
      </c>
      <c r="M643" s="80">
        <v>41957.053278563297</v>
      </c>
      <c r="N643" s="80">
        <v>16736.383093749999</v>
      </c>
      <c r="O643" s="80">
        <v>57558.642745093741</v>
      </c>
      <c r="P643" s="80">
        <v>3978.5490856799315</v>
      </c>
      <c r="Q643" s="80">
        <v>32.907179832458496</v>
      </c>
      <c r="R643" s="80">
        <v>5560.8633666992191</v>
      </c>
      <c r="S643" s="80">
        <v>46330.782632812501</v>
      </c>
      <c r="T643" s="80">
        <v>18426.816447265639</v>
      </c>
      <c r="U643" s="80">
        <v>8674.3469687500001</v>
      </c>
      <c r="V643" s="80">
        <v>61519.162107031247</v>
      </c>
      <c r="W643" s="80">
        <v>5280.8227294921899</v>
      </c>
      <c r="X643" s="80">
        <v>21803.166405347994</v>
      </c>
      <c r="Y643" s="80">
        <v>17392.642804687501</v>
      </c>
      <c r="Z643" s="80">
        <v>429.33882746582049</v>
      </c>
      <c r="AA643" s="80">
        <v>29636.908144531248</v>
      </c>
      <c r="AB643" s="80">
        <v>34854.832035156229</v>
      </c>
      <c r="AC643" s="80">
        <v>29176.721492840421</v>
      </c>
      <c r="AD643" s="80">
        <v>36499.691195312502</v>
      </c>
      <c r="AE643" s="80">
        <v>11613.035439453124</v>
      </c>
      <c r="AF643" s="80">
        <v>49.837760593750005</v>
      </c>
      <c r="AG643" s="80">
        <v>22648.689730468752</v>
      </c>
      <c r="AH643" s="80">
        <v>44361.267285156238</v>
      </c>
      <c r="AI643" s="80">
        <v>11669.31176757812</v>
      </c>
      <c r="AJ643" s="80">
        <v>192.82943690429704</v>
      </c>
      <c r="AK643" s="80">
        <v>6385.9787091662593</v>
      </c>
      <c r="AL643" s="80">
        <v>20420.371281249991</v>
      </c>
      <c r="AM643" s="80">
        <v>21998.850667968753</v>
      </c>
      <c r="AN643" s="80">
        <v>3859.2859863281283</v>
      </c>
      <c r="AO643" s="80">
        <v>55801.045199218737</v>
      </c>
      <c r="AP643" s="80">
        <v>595.55186664062546</v>
      </c>
      <c r="AQ643" s="80">
        <v>73028.164812500021</v>
      </c>
      <c r="AR643" s="80">
        <v>59054.676981445307</v>
      </c>
      <c r="AS643" s="80">
        <v>55071.058804687498</v>
      </c>
      <c r="AT643" s="80">
        <v>17319.176389039108</v>
      </c>
      <c r="AU643" s="80">
        <v>58938.945863281268</v>
      </c>
      <c r="AV643" s="80">
        <v>24927.325187500002</v>
      </c>
      <c r="AW643" s="80">
        <v>3168.2499533935434</v>
      </c>
      <c r="AX643" s="80">
        <v>39959.756198730473</v>
      </c>
      <c r="AY643" s="81">
        <v>74032.213999999949</v>
      </c>
    </row>
    <row r="644" spans="1:51" x14ac:dyDescent="0.25">
      <c r="A644" s="78">
        <v>43796</v>
      </c>
      <c r="B644" s="79">
        <v>19</v>
      </c>
      <c r="C644" s="80">
        <v>37846.932563944072</v>
      </c>
      <c r="D644" s="80">
        <v>41173.024117187502</v>
      </c>
      <c r="E644" s="80">
        <v>17703.042744140635</v>
      </c>
      <c r="F644" s="80">
        <v>64787.332390625008</v>
      </c>
      <c r="G644" s="80">
        <v>34735.008112877047</v>
      </c>
      <c r="H644" s="80">
        <v>9340.380952749998</v>
      </c>
      <c r="I644" s="80">
        <v>39396.171676757796</v>
      </c>
      <c r="J644" s="80">
        <v>135.84696960449207</v>
      </c>
      <c r="K644" s="80">
        <v>19661.192423343775</v>
      </c>
      <c r="L644" s="80">
        <v>9692.0734892578421</v>
      </c>
      <c r="M644" s="80">
        <v>37391.568675325601</v>
      </c>
      <c r="N644" s="80">
        <v>15716.858535156247</v>
      </c>
      <c r="O644" s="80">
        <v>53003.469968203106</v>
      </c>
      <c r="P644" s="80">
        <v>3692.3190966088869</v>
      </c>
      <c r="Q644" s="80">
        <v>33.448927879333489</v>
      </c>
      <c r="R644" s="80">
        <v>5588.8836669921875</v>
      </c>
      <c r="S644" s="80">
        <v>44798.533140625004</v>
      </c>
      <c r="T644" s="80">
        <v>17167.984302734392</v>
      </c>
      <c r="U644" s="80">
        <v>8072.7141367187505</v>
      </c>
      <c r="V644" s="80">
        <v>60319.405755468746</v>
      </c>
      <c r="W644" s="80">
        <v>4864.2018554687502</v>
      </c>
      <c r="X644" s="80">
        <v>20280.320424998932</v>
      </c>
      <c r="Y644" s="80">
        <v>15736.130679687501</v>
      </c>
      <c r="Z644" s="80">
        <v>410.70542864990244</v>
      </c>
      <c r="AA644" s="80">
        <v>27747.209199218745</v>
      </c>
      <c r="AB644" s="80">
        <v>29715.110603515623</v>
      </c>
      <c r="AC644" s="80">
        <v>27475.009853118212</v>
      </c>
      <c r="AD644" s="80">
        <v>36849.438312500009</v>
      </c>
      <c r="AE644" s="80">
        <v>10604.279354732082</v>
      </c>
      <c r="AF644" s="80">
        <v>49.837760593750005</v>
      </c>
      <c r="AG644" s="80">
        <v>22004.28830859375</v>
      </c>
      <c r="AH644" s="80">
        <v>42468.889585937504</v>
      </c>
      <c r="AI644" s="80">
        <v>13546.86645507812</v>
      </c>
      <c r="AJ644" s="80">
        <v>139.35451107226493</v>
      </c>
      <c r="AK644" s="80">
        <v>5724.9909723259334</v>
      </c>
      <c r="AL644" s="80">
        <v>20951.853306640616</v>
      </c>
      <c r="AM644" s="80">
        <v>20831.411888671897</v>
      </c>
      <c r="AN644" s="80">
        <v>4424.3887695312587</v>
      </c>
      <c r="AO644" s="80">
        <v>52575.190736328128</v>
      </c>
      <c r="AP644" s="80">
        <v>548.78868994257869</v>
      </c>
      <c r="AQ644" s="80">
        <v>64759.155429687489</v>
      </c>
      <c r="AR644" s="80">
        <v>53258.389354492196</v>
      </c>
      <c r="AS644" s="80">
        <v>54157.744462890609</v>
      </c>
      <c r="AT644" s="80">
        <v>15901.925887648644</v>
      </c>
      <c r="AU644" s="80">
        <v>55467.763738281261</v>
      </c>
      <c r="AV644" s="80">
        <v>24533.854445312503</v>
      </c>
      <c r="AW644" s="80">
        <v>2389.4576708105433</v>
      </c>
      <c r="AX644" s="80">
        <v>40317.823088378907</v>
      </c>
      <c r="AY644" s="81">
        <v>68751.202812499963</v>
      </c>
    </row>
    <row r="645" spans="1:51" x14ac:dyDescent="0.25">
      <c r="A645" s="78">
        <v>43796</v>
      </c>
      <c r="B645" s="79">
        <v>20</v>
      </c>
      <c r="C645" s="80">
        <v>36263.142905229586</v>
      </c>
      <c r="D645" s="80">
        <v>40407.282203125011</v>
      </c>
      <c r="E645" s="80">
        <v>17416.702617187486</v>
      </c>
      <c r="F645" s="80">
        <v>60586.449992187496</v>
      </c>
      <c r="G645" s="80">
        <v>33614.593462504723</v>
      </c>
      <c r="H645" s="80">
        <v>7856.7852344062394</v>
      </c>
      <c r="I645" s="80">
        <v>34851.656110351541</v>
      </c>
      <c r="J645" s="80">
        <v>128.66231918334961</v>
      </c>
      <c r="K645" s="80">
        <v>18908.998029171904</v>
      </c>
      <c r="L645" s="80">
        <v>9527.8528417968791</v>
      </c>
      <c r="M645" s="80">
        <v>34997.900808555642</v>
      </c>
      <c r="N645" s="80">
        <v>15084.826156249997</v>
      </c>
      <c r="O645" s="80">
        <v>49045.770595984381</v>
      </c>
      <c r="P645" s="80">
        <v>3479.3487241793773</v>
      </c>
      <c r="Q645" s="80">
        <v>33.054469108581543</v>
      </c>
      <c r="R645" s="80">
        <v>5650.620715332032</v>
      </c>
      <c r="S645" s="80">
        <v>45163.358125000006</v>
      </c>
      <c r="T645" s="80">
        <v>16085.161911132822</v>
      </c>
      <c r="U645" s="80">
        <v>7423.8157285156203</v>
      </c>
      <c r="V645" s="80">
        <v>60788.065446093751</v>
      </c>
      <c r="W645" s="80">
        <v>4639.3204345703098</v>
      </c>
      <c r="X645" s="80">
        <v>18198.72868523041</v>
      </c>
      <c r="Y645" s="80">
        <v>15428.556734375004</v>
      </c>
      <c r="Z645" s="80">
        <v>385.25634754028323</v>
      </c>
      <c r="AA645" s="80">
        <v>27912.534033203141</v>
      </c>
      <c r="AB645" s="80">
        <v>25361.389154296878</v>
      </c>
      <c r="AC645" s="80">
        <v>26271.843924061272</v>
      </c>
      <c r="AD645" s="80">
        <v>37745.912136718747</v>
      </c>
      <c r="AE645" s="80">
        <v>10184.642001953138</v>
      </c>
      <c r="AF645" s="80">
        <v>49.837760593750005</v>
      </c>
      <c r="AG645" s="80">
        <v>22274.469027343752</v>
      </c>
      <c r="AH645" s="80">
        <v>43158.891945312513</v>
      </c>
      <c r="AI645" s="80">
        <v>13010.86606445313</v>
      </c>
      <c r="AJ645" s="80">
        <v>115.94438508007784</v>
      </c>
      <c r="AK645" s="80">
        <v>5893.9805875707962</v>
      </c>
      <c r="AL645" s="80">
        <v>21994.195029296876</v>
      </c>
      <c r="AM645" s="80">
        <v>20807.917865234373</v>
      </c>
      <c r="AN645" s="80">
        <v>4785.9823242187394</v>
      </c>
      <c r="AO645" s="80">
        <v>49972.297653320311</v>
      </c>
      <c r="AP645" s="80">
        <v>443.66103962677926</v>
      </c>
      <c r="AQ645" s="80">
        <v>55882.460558593746</v>
      </c>
      <c r="AR645" s="80">
        <v>50420.336716796854</v>
      </c>
      <c r="AS645" s="80">
        <v>55298.790312499994</v>
      </c>
      <c r="AT645" s="80">
        <v>14477.04420936405</v>
      </c>
      <c r="AU645" s="80">
        <v>53418.75245117188</v>
      </c>
      <c r="AV645" s="80">
        <v>24962.574453125002</v>
      </c>
      <c r="AW645" s="80">
        <v>2781.4301608798305</v>
      </c>
      <c r="AX645" s="80">
        <v>41603.438193359376</v>
      </c>
      <c r="AY645" s="81">
        <v>57925.878992187514</v>
      </c>
    </row>
    <row r="646" spans="1:51" x14ac:dyDescent="0.25">
      <c r="A646" s="78">
        <v>43796</v>
      </c>
      <c r="B646" s="79">
        <v>21</v>
      </c>
      <c r="C646" s="80">
        <v>33240.224878397225</v>
      </c>
      <c r="D646" s="80">
        <v>40697.51944140625</v>
      </c>
      <c r="E646" s="80">
        <v>17548.407167968751</v>
      </c>
      <c r="F646" s="80">
        <v>59044.470257812485</v>
      </c>
      <c r="G646" s="80">
        <v>34689.423029824065</v>
      </c>
      <c r="H646" s="80">
        <v>7352.8082080156291</v>
      </c>
      <c r="I646" s="80">
        <v>32348.431756347643</v>
      </c>
      <c r="J646" s="80">
        <v>128.68314361572268</v>
      </c>
      <c r="K646" s="80">
        <v>19198.357855437505</v>
      </c>
      <c r="L646" s="80">
        <v>9339.4338310546955</v>
      </c>
      <c r="M646" s="80">
        <v>34090.346561625527</v>
      </c>
      <c r="N646" s="80">
        <v>14547.078132812499</v>
      </c>
      <c r="O646" s="80">
        <v>49051.806064937489</v>
      </c>
      <c r="P646" s="80">
        <v>3419.4504824003961</v>
      </c>
      <c r="Q646" s="80">
        <v>33.518694877624512</v>
      </c>
      <c r="R646" s="80">
        <v>5976.3525268554604</v>
      </c>
      <c r="S646" s="80">
        <v>47394.411320312494</v>
      </c>
      <c r="T646" s="80">
        <v>16040.55985351562</v>
      </c>
      <c r="U646" s="80">
        <v>7415.7478681640605</v>
      </c>
      <c r="V646" s="80">
        <v>62303.773241406256</v>
      </c>
      <c r="W646" s="80">
        <v>4712.7451416015701</v>
      </c>
      <c r="X646" s="80">
        <v>17740.209866620222</v>
      </c>
      <c r="Y646" s="80">
        <v>14927.386890624997</v>
      </c>
      <c r="Z646" s="80">
        <v>365.59515923461908</v>
      </c>
      <c r="AA646" s="80">
        <v>28576.544019531259</v>
      </c>
      <c r="AB646" s="80">
        <v>22314.923437500012</v>
      </c>
      <c r="AC646" s="80">
        <v>26394.728974481051</v>
      </c>
      <c r="AD646" s="80">
        <v>38471.682804687502</v>
      </c>
      <c r="AE646" s="80">
        <v>9755.9646289062548</v>
      </c>
      <c r="AF646" s="80">
        <v>49.837760593750005</v>
      </c>
      <c r="AG646" s="80">
        <v>22762.12240625</v>
      </c>
      <c r="AH646" s="80">
        <v>45665.843499999995</v>
      </c>
      <c r="AI646" s="80">
        <v>13010.28901367188</v>
      </c>
      <c r="AJ646" s="80">
        <v>89.368892845703726</v>
      </c>
      <c r="AK646" s="80">
        <v>6143.6785447370466</v>
      </c>
      <c r="AL646" s="80">
        <v>23412.995388671876</v>
      </c>
      <c r="AM646" s="80">
        <v>20848.992650390639</v>
      </c>
      <c r="AN646" s="80">
        <v>5081.1807617187478</v>
      </c>
      <c r="AO646" s="80">
        <v>49642.026066894534</v>
      </c>
      <c r="AP646" s="80">
        <v>318.94677671400592</v>
      </c>
      <c r="AQ646" s="80">
        <v>49637.180628906266</v>
      </c>
      <c r="AR646" s="80">
        <v>50912.332765624982</v>
      </c>
      <c r="AS646" s="80">
        <v>58397.252205078134</v>
      </c>
      <c r="AT646" s="80">
        <v>14102.495939790979</v>
      </c>
      <c r="AU646" s="80">
        <v>53804.482195312514</v>
      </c>
      <c r="AV646" s="80">
        <v>26614.082515625014</v>
      </c>
      <c r="AW646" s="80">
        <v>3463.1681546115187</v>
      </c>
      <c r="AX646" s="80">
        <v>43797.49744140626</v>
      </c>
      <c r="AY646" s="81">
        <v>49130.590222656276</v>
      </c>
    </row>
    <row r="647" spans="1:51" x14ac:dyDescent="0.25">
      <c r="A647" s="78">
        <v>43796</v>
      </c>
      <c r="B647" s="79">
        <v>22</v>
      </c>
      <c r="C647" s="80">
        <v>35202.031373809128</v>
      </c>
      <c r="D647" s="80">
        <v>44718.909746093756</v>
      </c>
      <c r="E647" s="80">
        <v>20819.063105468762</v>
      </c>
      <c r="F647" s="80">
        <v>63017.211183593739</v>
      </c>
      <c r="G647" s="80">
        <v>40299.078378038183</v>
      </c>
      <c r="H647" s="80">
        <v>7336.1426998437646</v>
      </c>
      <c r="I647" s="80">
        <v>31543.77335546878</v>
      </c>
      <c r="J647" s="80">
        <v>138.81536865234369</v>
      </c>
      <c r="K647" s="80">
        <v>21171.997322656247</v>
      </c>
      <c r="L647" s="80">
        <v>10481.33451855469</v>
      </c>
      <c r="M647" s="80">
        <v>32640.265573485998</v>
      </c>
      <c r="N647" s="80">
        <v>16575.35604296875</v>
      </c>
      <c r="O647" s="80">
        <v>51486.343718546894</v>
      </c>
      <c r="P647" s="80">
        <v>3735.0485797767483</v>
      </c>
      <c r="Q647" s="80">
        <v>32.888212203979492</v>
      </c>
      <c r="R647" s="80">
        <v>7313.9827636718774</v>
      </c>
      <c r="S647" s="80">
        <v>53793.836156250029</v>
      </c>
      <c r="T647" s="80">
        <v>17952.622083984377</v>
      </c>
      <c r="U647" s="80">
        <v>9376.4312636718805</v>
      </c>
      <c r="V647" s="80">
        <v>73795.492568749978</v>
      </c>
      <c r="W647" s="80">
        <v>5148.5753417968799</v>
      </c>
      <c r="X647" s="80">
        <v>19287.65424452873</v>
      </c>
      <c r="Y647" s="80">
        <v>16063.44407812499</v>
      </c>
      <c r="Z647" s="80">
        <v>426.24020137939459</v>
      </c>
      <c r="AA647" s="80">
        <v>31606.982794921882</v>
      </c>
      <c r="AB647" s="80">
        <v>21050.30357031251</v>
      </c>
      <c r="AC647" s="80">
        <v>29682.565209818578</v>
      </c>
      <c r="AD647" s="80">
        <v>45522.2124921875</v>
      </c>
      <c r="AE647" s="80">
        <v>11703.785406250023</v>
      </c>
      <c r="AF647" s="80">
        <v>49.837760593750005</v>
      </c>
      <c r="AG647" s="80">
        <v>26167.33409765625</v>
      </c>
      <c r="AH647" s="80">
        <v>54518.248089843772</v>
      </c>
      <c r="AI647" s="80">
        <v>14099.914843750001</v>
      </c>
      <c r="AJ647" s="80">
        <v>90.896811248048095</v>
      </c>
      <c r="AK647" s="80">
        <v>6334.3554931640683</v>
      </c>
      <c r="AL647" s="80">
        <v>26751.610421874997</v>
      </c>
      <c r="AM647" s="80">
        <v>22788.470904296868</v>
      </c>
      <c r="AN647" s="80">
        <v>5827.9797363281195</v>
      </c>
      <c r="AO647" s="80">
        <v>53648.660248046872</v>
      </c>
      <c r="AP647" s="80">
        <v>456.29183850097604</v>
      </c>
      <c r="AQ647" s="80">
        <v>48394.342077148416</v>
      </c>
      <c r="AR647" s="80">
        <v>56605.028023437488</v>
      </c>
      <c r="AS647" s="80">
        <v>65301.278894531271</v>
      </c>
      <c r="AT647" s="80">
        <v>14889.676683658816</v>
      </c>
      <c r="AU647" s="80">
        <v>58470.836597656271</v>
      </c>
      <c r="AV647" s="80">
        <v>31953.892136718743</v>
      </c>
      <c r="AW647" s="80">
        <v>4911.8213615072718</v>
      </c>
      <c r="AX647" s="80">
        <v>52239.847595214822</v>
      </c>
      <c r="AY647" s="81">
        <v>47055.981210937483</v>
      </c>
    </row>
    <row r="648" spans="1:51" x14ac:dyDescent="0.25">
      <c r="A648" s="78">
        <v>43796</v>
      </c>
      <c r="B648" s="79">
        <v>23</v>
      </c>
      <c r="C648" s="80">
        <v>32542.479185378827</v>
      </c>
      <c r="D648" s="80">
        <v>43165.016410156262</v>
      </c>
      <c r="E648" s="80">
        <v>19167.735185546873</v>
      </c>
      <c r="F648" s="80">
        <v>58596.071738281229</v>
      </c>
      <c r="G648" s="80">
        <v>37943.18262413195</v>
      </c>
      <c r="H648" s="80">
        <v>7483.5964033281325</v>
      </c>
      <c r="I648" s="80">
        <v>29391.476972656248</v>
      </c>
      <c r="J648" s="80">
        <v>124.41754722595221</v>
      </c>
      <c r="K648" s="80">
        <v>20533.655305296881</v>
      </c>
      <c r="L648" s="80">
        <v>9732.7830664062494</v>
      </c>
      <c r="M648" s="80">
        <v>34189.764527050567</v>
      </c>
      <c r="N648" s="80">
        <v>15633.991781249999</v>
      </c>
      <c r="O648" s="80">
        <v>48781.008901031251</v>
      </c>
      <c r="P648" s="80">
        <v>3722.1252358559632</v>
      </c>
      <c r="Q648" s="80">
        <v>32.855439186096199</v>
      </c>
      <c r="R648" s="80">
        <v>7092.5817016601595</v>
      </c>
      <c r="S648" s="80">
        <v>52547.130214843746</v>
      </c>
      <c r="T648" s="80">
        <v>16709.805650390619</v>
      </c>
      <c r="U648" s="80">
        <v>8683.0907714843797</v>
      </c>
      <c r="V648" s="80">
        <v>70932.536125781218</v>
      </c>
      <c r="W648" s="80">
        <v>4863.93537597656</v>
      </c>
      <c r="X648" s="80">
        <v>18024.466102457733</v>
      </c>
      <c r="Y648" s="80">
        <v>16256.1986640625</v>
      </c>
      <c r="Z648" s="80">
        <v>393.86259125366217</v>
      </c>
      <c r="AA648" s="80">
        <v>30590.121890625032</v>
      </c>
      <c r="AB648" s="80">
        <v>19119.317550781267</v>
      </c>
      <c r="AC648" s="80">
        <v>27468.933590143588</v>
      </c>
      <c r="AD648" s="80">
        <v>43164.057789062506</v>
      </c>
      <c r="AE648" s="80">
        <v>11414.061461914112</v>
      </c>
      <c r="AF648" s="80">
        <v>49.837760593750005</v>
      </c>
      <c r="AG648" s="80">
        <v>25019.653800781249</v>
      </c>
      <c r="AH648" s="80">
        <v>53623.102824218746</v>
      </c>
      <c r="AI648" s="80">
        <v>13003.21435546875</v>
      </c>
      <c r="AJ648" s="80">
        <v>87.712843597655706</v>
      </c>
      <c r="AK648" s="80">
        <v>6096.4081466674807</v>
      </c>
      <c r="AL648" s="80">
        <v>26373.163626953134</v>
      </c>
      <c r="AM648" s="80">
        <v>22086.907900390637</v>
      </c>
      <c r="AN648" s="80">
        <v>5528.6798828125102</v>
      </c>
      <c r="AO648" s="80">
        <v>51836.742531738288</v>
      </c>
      <c r="AP648" s="80">
        <v>475.60454797363298</v>
      </c>
      <c r="AQ648" s="80">
        <v>45734.881754882801</v>
      </c>
      <c r="AR648" s="80">
        <v>54509.973390625033</v>
      </c>
      <c r="AS648" s="80">
        <v>63319.088033203108</v>
      </c>
      <c r="AT648" s="80">
        <v>14346.347514746143</v>
      </c>
      <c r="AU648" s="80">
        <v>55189.99188476563</v>
      </c>
      <c r="AV648" s="80">
        <v>31685.662886718761</v>
      </c>
      <c r="AW648" s="80">
        <v>3839.878418708191</v>
      </c>
      <c r="AX648" s="80">
        <v>51175.826611328135</v>
      </c>
      <c r="AY648" s="81">
        <v>43492.579550781229</v>
      </c>
    </row>
    <row r="649" spans="1:51" x14ac:dyDescent="0.25">
      <c r="A649" s="78">
        <v>43796</v>
      </c>
      <c r="B649" s="79">
        <v>24</v>
      </c>
      <c r="C649" s="80">
        <v>28426.343001692596</v>
      </c>
      <c r="D649" s="80">
        <v>38735.352460937509</v>
      </c>
      <c r="E649" s="80">
        <v>16873.828779296902</v>
      </c>
      <c r="F649" s="80">
        <v>51628.261890624985</v>
      </c>
      <c r="G649" s="80">
        <v>32884.547157335059</v>
      </c>
      <c r="H649" s="80">
        <v>7211.1562667031312</v>
      </c>
      <c r="I649" s="80">
        <v>26041.244130859381</v>
      </c>
      <c r="J649" s="80">
        <v>114.9409236907959</v>
      </c>
      <c r="K649" s="80">
        <v>18321.046029906265</v>
      </c>
      <c r="L649" s="80">
        <v>8071.8964023437384</v>
      </c>
      <c r="M649" s="80">
        <v>32073.960103882906</v>
      </c>
      <c r="N649" s="80">
        <v>13909.104531250012</v>
      </c>
      <c r="O649" s="80">
        <v>43343.291028078129</v>
      </c>
      <c r="P649" s="80">
        <v>3441.1908586504173</v>
      </c>
      <c r="Q649" s="80">
        <v>32.244402885437012</v>
      </c>
      <c r="R649" s="80">
        <v>6343.8828125000018</v>
      </c>
      <c r="S649" s="80">
        <v>46899.296753906252</v>
      </c>
      <c r="T649" s="80">
        <v>14713.71775878906</v>
      </c>
      <c r="U649" s="80">
        <v>7687.7475195312509</v>
      </c>
      <c r="V649" s="80">
        <v>63137.035178124999</v>
      </c>
      <c r="W649" s="80">
        <v>4576.65837402344</v>
      </c>
      <c r="X649" s="80">
        <v>16259.050846647251</v>
      </c>
      <c r="Y649" s="80">
        <v>14945.876289062498</v>
      </c>
      <c r="Z649" s="80">
        <v>386.21143417358394</v>
      </c>
      <c r="AA649" s="80">
        <v>27503.97959179688</v>
      </c>
      <c r="AB649" s="80">
        <v>17263.800669921864</v>
      </c>
      <c r="AC649" s="80">
        <v>24334.928381903235</v>
      </c>
      <c r="AD649" s="80">
        <v>37981.547117187503</v>
      </c>
      <c r="AE649" s="80">
        <v>9651.1478310546954</v>
      </c>
      <c r="AF649" s="80">
        <v>49.837760593750005</v>
      </c>
      <c r="AG649" s="80">
        <v>22200.81866796875</v>
      </c>
      <c r="AH649" s="80">
        <v>43837.851160156242</v>
      </c>
      <c r="AI649" s="80">
        <v>11462.06635742188</v>
      </c>
      <c r="AJ649" s="80">
        <v>82.190346439452753</v>
      </c>
      <c r="AK649" s="80">
        <v>5580.4597290039137</v>
      </c>
      <c r="AL649" s="80">
        <v>23341.138894531246</v>
      </c>
      <c r="AM649" s="80">
        <v>19754.941650390632</v>
      </c>
      <c r="AN649" s="80">
        <v>4709.0370117187504</v>
      </c>
      <c r="AO649" s="80">
        <v>46784.82947753906</v>
      </c>
      <c r="AP649" s="80">
        <v>401.68089367675799</v>
      </c>
      <c r="AQ649" s="80">
        <v>41781.202220703111</v>
      </c>
      <c r="AR649" s="80">
        <v>48565.150783203142</v>
      </c>
      <c r="AS649" s="80">
        <v>56157.115396484398</v>
      </c>
      <c r="AT649" s="80">
        <v>13347.702864450988</v>
      </c>
      <c r="AU649" s="80">
        <v>48886.610750000022</v>
      </c>
      <c r="AV649" s="80">
        <v>27917.829046874995</v>
      </c>
      <c r="AW649" s="80">
        <v>6635.5320663076745</v>
      </c>
      <c r="AX649" s="80">
        <v>45425.884487304676</v>
      </c>
      <c r="AY649" s="81">
        <v>39494.99550781252</v>
      </c>
    </row>
    <row r="650" spans="1:51" x14ac:dyDescent="0.25">
      <c r="A650" s="78">
        <v>43797</v>
      </c>
      <c r="B650" s="79">
        <v>1</v>
      </c>
      <c r="C650" s="80">
        <v>24779.582994732413</v>
      </c>
      <c r="D650" s="80">
        <v>33284.404109375006</v>
      </c>
      <c r="E650" s="80">
        <v>14498.533984375001</v>
      </c>
      <c r="F650" s="80">
        <v>44732.949634765617</v>
      </c>
      <c r="G650" s="80">
        <v>27729.090307725681</v>
      </c>
      <c r="H650" s="80">
        <v>7515.962763960928</v>
      </c>
      <c r="I650" s="80">
        <v>23318.297235351565</v>
      </c>
      <c r="J650" s="80">
        <v>99.765699386596694</v>
      </c>
      <c r="K650" s="80">
        <v>16044.554536296884</v>
      </c>
      <c r="L650" s="80">
        <v>7926.8465185546811</v>
      </c>
      <c r="M650" s="80">
        <v>31093.385071414054</v>
      </c>
      <c r="N650" s="80">
        <v>12676.978933593749</v>
      </c>
      <c r="O650" s="80">
        <v>38016.586784281251</v>
      </c>
      <c r="P650" s="80">
        <v>3150.5600871675833</v>
      </c>
      <c r="Q650" s="80">
        <v>31.951795101165764</v>
      </c>
      <c r="R650" s="80">
        <v>5281.3014892578121</v>
      </c>
      <c r="S650" s="80">
        <v>40124.219169921846</v>
      </c>
      <c r="T650" s="80">
        <v>13199.276829101562</v>
      </c>
      <c r="U650" s="80">
        <v>6891.6233261718698</v>
      </c>
      <c r="V650" s="80">
        <v>54719.83890312499</v>
      </c>
      <c r="W650" s="80">
        <v>4245.1006591796904</v>
      </c>
      <c r="X650" s="80">
        <v>15308.051636310613</v>
      </c>
      <c r="Y650" s="80">
        <v>13620.892644531246</v>
      </c>
      <c r="Z650" s="80">
        <v>393.67927656249981</v>
      </c>
      <c r="AA650" s="80">
        <v>23263.264795898445</v>
      </c>
      <c r="AB650" s="80">
        <v>15818.025921875009</v>
      </c>
      <c r="AC650" s="80">
        <v>21227.97869311921</v>
      </c>
      <c r="AD650" s="80">
        <v>32225.480097656236</v>
      </c>
      <c r="AE650" s="80">
        <v>9296.337621093784</v>
      </c>
      <c r="AF650" s="80">
        <v>49.837760593750005</v>
      </c>
      <c r="AG650" s="80">
        <v>18791.600656250001</v>
      </c>
      <c r="AH650" s="80">
        <v>35544.998578124985</v>
      </c>
      <c r="AI650" s="80">
        <v>10158.5513671875</v>
      </c>
      <c r="AJ650" s="80">
        <v>85.292026703125259</v>
      </c>
      <c r="AK650" s="80">
        <v>5116.3978439330976</v>
      </c>
      <c r="AL650" s="80">
        <v>19496.496199218738</v>
      </c>
      <c r="AM650" s="80">
        <v>17570.277442382823</v>
      </c>
      <c r="AN650" s="80">
        <v>3797.4457031250095</v>
      </c>
      <c r="AO650" s="80">
        <v>40617.742649902335</v>
      </c>
      <c r="AP650" s="80">
        <v>341.74134875488301</v>
      </c>
      <c r="AQ650" s="80">
        <v>38053.404945312512</v>
      </c>
      <c r="AR650" s="80">
        <v>42870.195990234388</v>
      </c>
      <c r="AS650" s="80">
        <v>47646.327451171899</v>
      </c>
      <c r="AT650" s="80">
        <v>12419.867448968982</v>
      </c>
      <c r="AU650" s="80">
        <v>42499.932429687484</v>
      </c>
      <c r="AV650" s="80">
        <v>24054.335199218742</v>
      </c>
      <c r="AW650" s="80">
        <v>7459.219634951477</v>
      </c>
      <c r="AX650" s="80">
        <v>38051.761791992183</v>
      </c>
      <c r="AY650" s="81">
        <v>35882.803847656251</v>
      </c>
    </row>
    <row r="651" spans="1:51" x14ac:dyDescent="0.25">
      <c r="A651" s="78">
        <v>43797</v>
      </c>
      <c r="B651" s="79">
        <v>2</v>
      </c>
      <c r="C651" s="80">
        <v>22385.991149959602</v>
      </c>
      <c r="D651" s="80">
        <v>28846.953531249994</v>
      </c>
      <c r="E651" s="80">
        <v>12702.277070312499</v>
      </c>
      <c r="F651" s="80">
        <v>39594.420972656248</v>
      </c>
      <c r="G651" s="80">
        <v>22580.016225694439</v>
      </c>
      <c r="H651" s="80">
        <v>7456.5849901874908</v>
      </c>
      <c r="I651" s="80">
        <v>20935.199026855462</v>
      </c>
      <c r="J651" s="80">
        <v>75.857275009155202</v>
      </c>
      <c r="K651" s="80">
        <v>13753.710991539072</v>
      </c>
      <c r="L651" s="80">
        <v>6949.0257929687332</v>
      </c>
      <c r="M651" s="80">
        <v>29408.122252626727</v>
      </c>
      <c r="N651" s="80">
        <v>11477.894904296878</v>
      </c>
      <c r="O651" s="80">
        <v>33772.251067359379</v>
      </c>
      <c r="P651" s="80">
        <v>2998.8291922129679</v>
      </c>
      <c r="Q651" s="80">
        <v>31.859292030334473</v>
      </c>
      <c r="R651" s="80">
        <v>4407.3603576660162</v>
      </c>
      <c r="S651" s="80">
        <v>33866.594034179689</v>
      </c>
      <c r="T651" s="80">
        <v>11933.62349023436</v>
      </c>
      <c r="U651" s="80">
        <v>6168.3575361328203</v>
      </c>
      <c r="V651" s="80">
        <v>46775.353787499989</v>
      </c>
      <c r="W651" s="80">
        <v>3697.8711914062401</v>
      </c>
      <c r="X651" s="80">
        <v>13780.555768793467</v>
      </c>
      <c r="Y651" s="80">
        <v>12584.5864609375</v>
      </c>
      <c r="Z651" s="80">
        <v>363.71056499633778</v>
      </c>
      <c r="AA651" s="80">
        <v>19079.531025390606</v>
      </c>
      <c r="AB651" s="80">
        <v>14574.54722265626</v>
      </c>
      <c r="AC651" s="80">
        <v>19031.742796279446</v>
      </c>
      <c r="AD651" s="80">
        <v>26864.911210937498</v>
      </c>
      <c r="AE651" s="80">
        <v>8447.7577617187835</v>
      </c>
      <c r="AF651" s="80">
        <v>49.837760593750005</v>
      </c>
      <c r="AG651" s="80">
        <v>15688.057222656249</v>
      </c>
      <c r="AH651" s="80">
        <v>28905.872613281248</v>
      </c>
      <c r="AI651" s="80">
        <v>9000.4219726562405</v>
      </c>
      <c r="AJ651" s="80">
        <v>77.07427793164095</v>
      </c>
      <c r="AK651" s="80">
        <v>4805.8676116943279</v>
      </c>
      <c r="AL651" s="80">
        <v>15841.267164062512</v>
      </c>
      <c r="AM651" s="80">
        <v>14326.921005859389</v>
      </c>
      <c r="AN651" s="80">
        <v>2883.3750976562496</v>
      </c>
      <c r="AO651" s="80">
        <v>34844.325404785166</v>
      </c>
      <c r="AP651" s="80">
        <v>269.57920910644407</v>
      </c>
      <c r="AQ651" s="80">
        <v>35103.373622070314</v>
      </c>
      <c r="AR651" s="80">
        <v>37483.80341992186</v>
      </c>
      <c r="AS651" s="80">
        <v>39684.733828125012</v>
      </c>
      <c r="AT651" s="80">
        <v>11177.985038218147</v>
      </c>
      <c r="AU651" s="80">
        <v>37334.6908730469</v>
      </c>
      <c r="AV651" s="80">
        <v>17924.839173828124</v>
      </c>
      <c r="AW651" s="80">
        <v>6326.1171737802078</v>
      </c>
      <c r="AX651" s="80">
        <v>30836.919799804688</v>
      </c>
      <c r="AY651" s="81">
        <v>32987.089986328137</v>
      </c>
    </row>
    <row r="652" spans="1:51" x14ac:dyDescent="0.25">
      <c r="A652" s="78">
        <v>43797</v>
      </c>
      <c r="B652" s="79">
        <v>3</v>
      </c>
      <c r="C652" s="80">
        <v>21049.648396394274</v>
      </c>
      <c r="D652" s="80">
        <v>26438.228273437478</v>
      </c>
      <c r="E652" s="80">
        <v>11560.979072265633</v>
      </c>
      <c r="F652" s="80">
        <v>36810.905597656245</v>
      </c>
      <c r="G652" s="80">
        <v>19820.444401475714</v>
      </c>
      <c r="H652" s="80">
        <v>7317.4241024140738</v>
      </c>
      <c r="I652" s="80">
        <v>19250.349425781264</v>
      </c>
      <c r="J652" s="80">
        <v>77.885501861572209</v>
      </c>
      <c r="K652" s="80">
        <v>12402.624084062501</v>
      </c>
      <c r="L652" s="80">
        <v>6937.3868115234391</v>
      </c>
      <c r="M652" s="80">
        <v>27867.244839937495</v>
      </c>
      <c r="N652" s="80">
        <v>10945.652050781249</v>
      </c>
      <c r="O652" s="80">
        <v>30968.979515632815</v>
      </c>
      <c r="P652" s="80">
        <v>2705.9856450074881</v>
      </c>
      <c r="Q652" s="80">
        <v>31.394378662109382</v>
      </c>
      <c r="R652" s="80">
        <v>3903.6452148437511</v>
      </c>
      <c r="S652" s="80">
        <v>29833.990148437497</v>
      </c>
      <c r="T652" s="80">
        <v>11125.641667968741</v>
      </c>
      <c r="U652" s="80">
        <v>5786.1195849609303</v>
      </c>
      <c r="V652" s="80">
        <v>40609.729000781241</v>
      </c>
      <c r="W652" s="80">
        <v>3427.4022460937499</v>
      </c>
      <c r="X652" s="80">
        <v>12615.910149499085</v>
      </c>
      <c r="Y652" s="80">
        <v>11600.15705078125</v>
      </c>
      <c r="Z652" s="80">
        <v>380.82072405395502</v>
      </c>
      <c r="AA652" s="80">
        <v>17588.227993164066</v>
      </c>
      <c r="AB652" s="80">
        <v>13956.920925781251</v>
      </c>
      <c r="AC652" s="80">
        <v>17853.162403725659</v>
      </c>
      <c r="AD652" s="80">
        <v>23761.540896484374</v>
      </c>
      <c r="AE652" s="80">
        <v>7617.0568203125131</v>
      </c>
      <c r="AF652" s="80">
        <v>49.837760593750005</v>
      </c>
      <c r="AG652" s="80">
        <v>13807.911722656248</v>
      </c>
      <c r="AH652" s="80">
        <v>27079.425328125006</v>
      </c>
      <c r="AI652" s="80">
        <v>8333.2483398437598</v>
      </c>
      <c r="AJ652" s="80">
        <v>73.822931310547062</v>
      </c>
      <c r="AK652" s="80">
        <v>4514.2123245239327</v>
      </c>
      <c r="AL652" s="80">
        <v>13673.878711914082</v>
      </c>
      <c r="AM652" s="80">
        <v>12342.836202148474</v>
      </c>
      <c r="AN652" s="80">
        <v>2416.0190917968903</v>
      </c>
      <c r="AO652" s="80">
        <v>31215.662177734372</v>
      </c>
      <c r="AP652" s="80">
        <v>249.91390893554697</v>
      </c>
      <c r="AQ652" s="80">
        <v>33102.756168945314</v>
      </c>
      <c r="AR652" s="80">
        <v>33929.212009765615</v>
      </c>
      <c r="AS652" s="80">
        <v>35031.84496484376</v>
      </c>
      <c r="AT652" s="80">
        <v>10956.746033653008</v>
      </c>
      <c r="AU652" s="80">
        <v>34065.112396484386</v>
      </c>
      <c r="AV652" s="80">
        <v>16011.909873046863</v>
      </c>
      <c r="AW652" s="80">
        <v>3907.9738882461579</v>
      </c>
      <c r="AX652" s="80">
        <v>26731.808183593737</v>
      </c>
      <c r="AY652" s="81">
        <v>31279.025953125027</v>
      </c>
    </row>
    <row r="653" spans="1:51" x14ac:dyDescent="0.25">
      <c r="A653" s="78">
        <v>43797</v>
      </c>
      <c r="B653" s="79">
        <v>4</v>
      </c>
      <c r="C653" s="80">
        <v>20168.222986500994</v>
      </c>
      <c r="D653" s="80">
        <v>24995.943812499998</v>
      </c>
      <c r="E653" s="80">
        <v>10954.21234375001</v>
      </c>
      <c r="F653" s="80">
        <v>35566.897636718742</v>
      </c>
      <c r="G653" s="80">
        <v>18719.022571397596</v>
      </c>
      <c r="H653" s="80">
        <v>6607.0404106640672</v>
      </c>
      <c r="I653" s="80">
        <v>18617.279871582017</v>
      </c>
      <c r="J653" s="80">
        <v>74.8727703094481</v>
      </c>
      <c r="K653" s="80">
        <v>11722.767538914059</v>
      </c>
      <c r="L653" s="80">
        <v>6660.5225761718521</v>
      </c>
      <c r="M653" s="80">
        <v>26834.982940649548</v>
      </c>
      <c r="N653" s="80">
        <v>10447.20304492186</v>
      </c>
      <c r="O653" s="80">
        <v>29782.92697499217</v>
      </c>
      <c r="P653" s="80">
        <v>2521.3009508076407</v>
      </c>
      <c r="Q653" s="80">
        <v>31.18112325668335</v>
      </c>
      <c r="R653" s="80">
        <v>3576.548797607421</v>
      </c>
      <c r="S653" s="80">
        <v>27709.002823242176</v>
      </c>
      <c r="T653" s="80">
        <v>10850.867538085949</v>
      </c>
      <c r="U653" s="80">
        <v>5573.8698515625001</v>
      </c>
      <c r="V653" s="80">
        <v>37075.997283984383</v>
      </c>
      <c r="W653" s="80">
        <v>3405.6426269531098</v>
      </c>
      <c r="X653" s="80">
        <v>12202.981961200252</v>
      </c>
      <c r="Y653" s="80">
        <v>10941.140335937502</v>
      </c>
      <c r="Z653" s="80">
        <v>370.09812032470694</v>
      </c>
      <c r="AA653" s="80">
        <v>15784.039375976547</v>
      </c>
      <c r="AB653" s="80">
        <v>13634.205604492188</v>
      </c>
      <c r="AC653" s="80">
        <v>17332.090355444492</v>
      </c>
      <c r="AD653" s="80">
        <v>21909.242232421868</v>
      </c>
      <c r="AE653" s="80">
        <v>7911.7940048828486</v>
      </c>
      <c r="AF653" s="80">
        <v>49.837760593750005</v>
      </c>
      <c r="AG653" s="80">
        <v>12885.172597656248</v>
      </c>
      <c r="AH653" s="80">
        <v>25442.135000000002</v>
      </c>
      <c r="AI653" s="80">
        <v>7965.8885742187595</v>
      </c>
      <c r="AJ653" s="80">
        <v>77.074819304687026</v>
      </c>
      <c r="AK653" s="80">
        <v>4450.5265411376931</v>
      </c>
      <c r="AL653" s="80">
        <v>12513.337387695308</v>
      </c>
      <c r="AM653" s="80">
        <v>12412.157560546893</v>
      </c>
      <c r="AN653" s="80">
        <v>2191.1760742187598</v>
      </c>
      <c r="AO653" s="80">
        <v>29381.290674316399</v>
      </c>
      <c r="AP653" s="80">
        <v>259.80864392089899</v>
      </c>
      <c r="AQ653" s="80">
        <v>32155.520263671886</v>
      </c>
      <c r="AR653" s="80">
        <v>32255.853381347675</v>
      </c>
      <c r="AS653" s="80">
        <v>32454.246105468756</v>
      </c>
      <c r="AT653" s="80">
        <v>10523.507559207172</v>
      </c>
      <c r="AU653" s="80">
        <v>32562.012675781272</v>
      </c>
      <c r="AV653" s="80">
        <v>15722.93323242187</v>
      </c>
      <c r="AW653" s="80">
        <v>3024.4901551214648</v>
      </c>
      <c r="AX653" s="80">
        <v>24755.840488281257</v>
      </c>
      <c r="AY653" s="81">
        <v>30405.742226562528</v>
      </c>
    </row>
    <row r="654" spans="1:51" x14ac:dyDescent="0.25">
      <c r="A654" s="78">
        <v>43797</v>
      </c>
      <c r="B654" s="79">
        <v>5</v>
      </c>
      <c r="C654" s="80">
        <v>19486.225030400055</v>
      </c>
      <c r="D654" s="80">
        <v>24450.045855468758</v>
      </c>
      <c r="E654" s="80">
        <v>10668.632387695334</v>
      </c>
      <c r="F654" s="80">
        <v>34856.516306640624</v>
      </c>
      <c r="G654" s="80">
        <v>18185.76326280383</v>
      </c>
      <c r="H654" s="80">
        <v>6859.2132503984285</v>
      </c>
      <c r="I654" s="80">
        <v>18273.95840087891</v>
      </c>
      <c r="J654" s="80">
        <v>73.119503021240206</v>
      </c>
      <c r="K654" s="80">
        <v>11349.282870624998</v>
      </c>
      <c r="L654" s="80">
        <v>6388.7573642578154</v>
      </c>
      <c r="M654" s="80">
        <v>26256.949479605493</v>
      </c>
      <c r="N654" s="80">
        <v>9957.0348847656187</v>
      </c>
      <c r="O654" s="80">
        <v>29591.445636328132</v>
      </c>
      <c r="P654" s="80">
        <v>2696.1810421928599</v>
      </c>
      <c r="Q654" s="80">
        <v>30.481279850006111</v>
      </c>
      <c r="R654" s="80">
        <v>3503.5950500488289</v>
      </c>
      <c r="S654" s="80">
        <v>26600.755372070307</v>
      </c>
      <c r="T654" s="80">
        <v>10705.392291015631</v>
      </c>
      <c r="U654" s="80">
        <v>5429.2486328125005</v>
      </c>
      <c r="V654" s="80">
        <v>36080.91310429688</v>
      </c>
      <c r="W654" s="80">
        <v>3456.9288085937505</v>
      </c>
      <c r="X654" s="80">
        <v>12578.361852636635</v>
      </c>
      <c r="Y654" s="80">
        <v>10447.536511718748</v>
      </c>
      <c r="Z654" s="80">
        <v>358.80676636352536</v>
      </c>
      <c r="AA654" s="80">
        <v>15304.806072265652</v>
      </c>
      <c r="AB654" s="80">
        <v>13523.307084960925</v>
      </c>
      <c r="AC654" s="80">
        <v>16949.700116694796</v>
      </c>
      <c r="AD654" s="80">
        <v>20897.743183593757</v>
      </c>
      <c r="AE654" s="80">
        <v>7061.1079257812653</v>
      </c>
      <c r="AF654" s="80">
        <v>49.837760593750005</v>
      </c>
      <c r="AG654" s="80">
        <v>12578.532910156249</v>
      </c>
      <c r="AH654" s="80">
        <v>25312.700964843745</v>
      </c>
      <c r="AI654" s="80">
        <v>7870.9502929687505</v>
      </c>
      <c r="AJ654" s="80">
        <v>73.959920707032268</v>
      </c>
      <c r="AK654" s="80">
        <v>4354.3112701415967</v>
      </c>
      <c r="AL654" s="80">
        <v>11775.008638671863</v>
      </c>
      <c r="AM654" s="80">
        <v>11854.597210937485</v>
      </c>
      <c r="AN654" s="80">
        <v>1998.7606933593679</v>
      </c>
      <c r="AO654" s="80">
        <v>28418.859733398436</v>
      </c>
      <c r="AP654" s="80">
        <v>261.21310168457001</v>
      </c>
      <c r="AQ654" s="80">
        <v>31579.524312500034</v>
      </c>
      <c r="AR654" s="80">
        <v>31272.477704589859</v>
      </c>
      <c r="AS654" s="80">
        <v>31365.0422158203</v>
      </c>
      <c r="AT654" s="80">
        <v>10133.965306880353</v>
      </c>
      <c r="AU654" s="80">
        <v>31902.0295859375</v>
      </c>
      <c r="AV654" s="80">
        <v>14864.690669921867</v>
      </c>
      <c r="AW654" s="80">
        <v>2074.878296382979</v>
      </c>
      <c r="AX654" s="80">
        <v>24008.452539062506</v>
      </c>
      <c r="AY654" s="81">
        <v>30037.604832031255</v>
      </c>
    </row>
    <row r="655" spans="1:51" x14ac:dyDescent="0.25">
      <c r="A655" s="78">
        <v>43797</v>
      </c>
      <c r="B655" s="79">
        <v>6</v>
      </c>
      <c r="C655" s="80">
        <v>19259.915683084735</v>
      </c>
      <c r="D655" s="80">
        <v>24400.356015625006</v>
      </c>
      <c r="E655" s="80">
        <v>10502.637875976568</v>
      </c>
      <c r="F655" s="80">
        <v>34950.968333984383</v>
      </c>
      <c r="G655" s="80">
        <v>17980.458184678817</v>
      </c>
      <c r="H655" s="80">
        <v>6874.0169091406315</v>
      </c>
      <c r="I655" s="80">
        <v>18518.838024414064</v>
      </c>
      <c r="J655" s="80">
        <v>74.790914535522404</v>
      </c>
      <c r="K655" s="80">
        <v>11630.107404390621</v>
      </c>
      <c r="L655" s="80">
        <v>6968.1269599609122</v>
      </c>
      <c r="M655" s="80">
        <v>26366.836718511728</v>
      </c>
      <c r="N655" s="80">
        <v>9915.7958613281171</v>
      </c>
      <c r="O655" s="80">
        <v>29942.903569968748</v>
      </c>
      <c r="P655" s="80">
        <v>2549.4568331805426</v>
      </c>
      <c r="Q655" s="80">
        <v>30.350549221038811</v>
      </c>
      <c r="R655" s="80">
        <v>3543.1308654785153</v>
      </c>
      <c r="S655" s="80">
        <v>26652.327178710944</v>
      </c>
      <c r="T655" s="80">
        <v>10671.63109570312</v>
      </c>
      <c r="U655" s="80">
        <v>5504.8075722656195</v>
      </c>
      <c r="V655" s="80">
        <v>36442.667627734336</v>
      </c>
      <c r="W655" s="80">
        <v>3356.30029296874</v>
      </c>
      <c r="X655" s="80">
        <v>13110.960351798591</v>
      </c>
      <c r="Y655" s="80">
        <v>11063.190289062497</v>
      </c>
      <c r="Z655" s="80">
        <v>352.45854143676769</v>
      </c>
      <c r="AA655" s="80">
        <v>14909.515194335969</v>
      </c>
      <c r="AB655" s="80">
        <v>13786.850461914059</v>
      </c>
      <c r="AC655" s="80">
        <v>17025.363530076687</v>
      </c>
      <c r="AD655" s="80">
        <v>21148.284197265635</v>
      </c>
      <c r="AE655" s="80">
        <v>7262.3233798828123</v>
      </c>
      <c r="AF655" s="80">
        <v>49.837760593750005</v>
      </c>
      <c r="AG655" s="80">
        <v>12728.975203124999</v>
      </c>
      <c r="AH655" s="80">
        <v>25808.84201953125</v>
      </c>
      <c r="AI655" s="80">
        <v>7919.0421386718808</v>
      </c>
      <c r="AJ655" s="80">
        <v>66.90303319921901</v>
      </c>
      <c r="AK655" s="80">
        <v>4480.8495132446342</v>
      </c>
      <c r="AL655" s="80">
        <v>11870.720474609361</v>
      </c>
      <c r="AM655" s="80">
        <v>11592.639856445308</v>
      </c>
      <c r="AN655" s="80">
        <v>2156.840039062512</v>
      </c>
      <c r="AO655" s="80">
        <v>28423.163648925776</v>
      </c>
      <c r="AP655" s="80">
        <v>282.76369006347699</v>
      </c>
      <c r="AQ655" s="80">
        <v>31512.708718749982</v>
      </c>
      <c r="AR655" s="80">
        <v>31395.26175195312</v>
      </c>
      <c r="AS655" s="80">
        <v>32056.615771484379</v>
      </c>
      <c r="AT655" s="80">
        <v>10866.13368143984</v>
      </c>
      <c r="AU655" s="80">
        <v>32335.523060546893</v>
      </c>
      <c r="AV655" s="80">
        <v>14986.225558593746</v>
      </c>
      <c r="AW655" s="80">
        <v>1984.5768518497566</v>
      </c>
      <c r="AX655" s="80">
        <v>24431.397388916026</v>
      </c>
      <c r="AY655" s="81">
        <v>30428.006544921904</v>
      </c>
    </row>
    <row r="656" spans="1:51" x14ac:dyDescent="0.25">
      <c r="A656" s="78">
        <v>43797</v>
      </c>
      <c r="B656" s="79">
        <v>7</v>
      </c>
      <c r="C656" s="80">
        <v>19684.673169490885</v>
      </c>
      <c r="D656" s="80">
        <v>27034.229187500012</v>
      </c>
      <c r="E656" s="80">
        <v>11646.601289062528</v>
      </c>
      <c r="F656" s="80">
        <v>38501.859994140628</v>
      </c>
      <c r="G656" s="80">
        <v>20449.610962681487</v>
      </c>
      <c r="H656" s="80">
        <v>6479.3924323359306</v>
      </c>
      <c r="I656" s="80">
        <v>20727.661238281245</v>
      </c>
      <c r="J656" s="80">
        <v>76.787086486816406</v>
      </c>
      <c r="K656" s="80">
        <v>12933.871130023454</v>
      </c>
      <c r="L656" s="80">
        <v>7153.9776093749906</v>
      </c>
      <c r="M656" s="80">
        <v>28226.266724043126</v>
      </c>
      <c r="N656" s="80">
        <v>10568.826062500008</v>
      </c>
      <c r="O656" s="80">
        <v>33351.732702499983</v>
      </c>
      <c r="P656" s="80">
        <v>3002.1366214498298</v>
      </c>
      <c r="Q656" s="80">
        <v>31.11213302612305</v>
      </c>
      <c r="R656" s="80">
        <v>3913.9346923828111</v>
      </c>
      <c r="S656" s="80">
        <v>28653.762988281236</v>
      </c>
      <c r="T656" s="80">
        <v>10986.680255859372</v>
      </c>
      <c r="U656" s="80">
        <v>5816.7027412109301</v>
      </c>
      <c r="V656" s="80">
        <v>40273.095273437502</v>
      </c>
      <c r="W656" s="80">
        <v>3313.0954833984297</v>
      </c>
      <c r="X656" s="80">
        <v>13425.417310767518</v>
      </c>
      <c r="Y656" s="80">
        <v>11652.676191406252</v>
      </c>
      <c r="Z656" s="80">
        <v>363.60369683837899</v>
      </c>
      <c r="AA656" s="80">
        <v>17061.431437500029</v>
      </c>
      <c r="AB656" s="80">
        <v>15853.667111328143</v>
      </c>
      <c r="AC656" s="80">
        <v>17905.345123195348</v>
      </c>
      <c r="AD656" s="80">
        <v>23723.664333984376</v>
      </c>
      <c r="AE656" s="80">
        <v>7848.8176621094053</v>
      </c>
      <c r="AF656" s="80">
        <v>49.837760593750005</v>
      </c>
      <c r="AG656" s="80">
        <v>14593.832257812499</v>
      </c>
      <c r="AH656" s="80">
        <v>27832.948679687499</v>
      </c>
      <c r="AI656" s="80">
        <v>8052.4876953124894</v>
      </c>
      <c r="AJ656" s="80">
        <v>81.204178958984016</v>
      </c>
      <c r="AK656" s="80">
        <v>4661.3334883213092</v>
      </c>
      <c r="AL656" s="80">
        <v>13216.006115234381</v>
      </c>
      <c r="AM656" s="80">
        <v>13040.947203125024</v>
      </c>
      <c r="AN656" s="80">
        <v>2368.3461914062591</v>
      </c>
      <c r="AO656" s="80">
        <v>30753.090803710933</v>
      </c>
      <c r="AP656" s="80">
        <v>253.93143450406629</v>
      </c>
      <c r="AQ656" s="80">
        <v>33720.211836914074</v>
      </c>
      <c r="AR656" s="80">
        <v>33970.972567382822</v>
      </c>
      <c r="AS656" s="80">
        <v>35614.649267578141</v>
      </c>
      <c r="AT656" s="80">
        <v>10925.053297231909</v>
      </c>
      <c r="AU656" s="80">
        <v>36050.506492187524</v>
      </c>
      <c r="AV656" s="80">
        <v>15505.316832031245</v>
      </c>
      <c r="AW656" s="80">
        <v>2156.3467368270876</v>
      </c>
      <c r="AX656" s="80">
        <v>26183.837423095716</v>
      </c>
      <c r="AY656" s="81">
        <v>32239.408744140615</v>
      </c>
    </row>
    <row r="657" spans="1:51" x14ac:dyDescent="0.25">
      <c r="A657" s="78">
        <v>43797</v>
      </c>
      <c r="B657" s="79">
        <v>8</v>
      </c>
      <c r="C657" s="80">
        <v>23909.547344786435</v>
      </c>
      <c r="D657" s="80">
        <v>29404.190074218754</v>
      </c>
      <c r="E657" s="80">
        <v>13791.495800781235</v>
      </c>
      <c r="F657" s="80">
        <v>47628.4666640625</v>
      </c>
      <c r="G657" s="80">
        <v>21885.973332755366</v>
      </c>
      <c r="H657" s="80">
        <v>6948.2944832890707</v>
      </c>
      <c r="I657" s="80">
        <v>26777.192294921872</v>
      </c>
      <c r="J657" s="80">
        <v>93.701011657714901</v>
      </c>
      <c r="K657" s="80">
        <v>14986.211553156259</v>
      </c>
      <c r="L657" s="80">
        <v>7738.1386162109193</v>
      </c>
      <c r="M657" s="80">
        <v>29121.772861021491</v>
      </c>
      <c r="N657" s="80">
        <v>11462.19207617187</v>
      </c>
      <c r="O657" s="80">
        <v>40683.833700023417</v>
      </c>
      <c r="P657" s="80">
        <v>3215.6879965874068</v>
      </c>
      <c r="Q657" s="80">
        <v>31.58458137512207</v>
      </c>
      <c r="R657" s="80">
        <v>4069.3729858398428</v>
      </c>
      <c r="S657" s="80">
        <v>32197.874343750002</v>
      </c>
      <c r="T657" s="80">
        <v>11396.293252929698</v>
      </c>
      <c r="U657" s="80">
        <v>6203.832307617201</v>
      </c>
      <c r="V657" s="80">
        <v>46397.124638281239</v>
      </c>
      <c r="W657" s="80">
        <v>3396.9116821288999</v>
      </c>
      <c r="X657" s="80">
        <v>12582.206572051336</v>
      </c>
      <c r="Y657" s="80">
        <v>13064.197156249997</v>
      </c>
      <c r="Z657" s="80">
        <v>377.37079754028326</v>
      </c>
      <c r="AA657" s="80">
        <v>19018.143198242182</v>
      </c>
      <c r="AB657" s="80">
        <v>21406.267544921873</v>
      </c>
      <c r="AC657" s="80">
        <v>20967.564216193983</v>
      </c>
      <c r="AD657" s="80">
        <v>25797.630339843741</v>
      </c>
      <c r="AE657" s="80">
        <v>6638.4824414062414</v>
      </c>
      <c r="AF657" s="80">
        <v>49.837760593750005</v>
      </c>
      <c r="AG657" s="80">
        <v>16894.22718359375</v>
      </c>
      <c r="AH657" s="80">
        <v>28904.376675781263</v>
      </c>
      <c r="AI657" s="80">
        <v>8950.1768554687496</v>
      </c>
      <c r="AJ657" s="80">
        <v>44.009519421875211</v>
      </c>
      <c r="AK657" s="80">
        <v>5330.6713768260552</v>
      </c>
      <c r="AL657" s="80">
        <v>14366.551793945313</v>
      </c>
      <c r="AM657" s="80">
        <v>13173.069532226567</v>
      </c>
      <c r="AN657" s="80">
        <v>2789.8801757812507</v>
      </c>
      <c r="AO657" s="80">
        <v>35241.712177246081</v>
      </c>
      <c r="AP657" s="80">
        <v>262.56116230230106</v>
      </c>
      <c r="AQ657" s="80">
        <v>42243.599694335928</v>
      </c>
      <c r="AR657" s="80">
        <v>38653.269848632823</v>
      </c>
      <c r="AS657" s="80">
        <v>39818.520853515627</v>
      </c>
      <c r="AT657" s="80">
        <v>11162.425794179022</v>
      </c>
      <c r="AU657" s="80">
        <v>43250.921394531251</v>
      </c>
      <c r="AV657" s="80">
        <v>14956.533376953113</v>
      </c>
      <c r="AW657" s="80">
        <v>2155.7545593709419</v>
      </c>
      <c r="AX657" s="80">
        <v>28096.524055175774</v>
      </c>
      <c r="AY657" s="81">
        <v>40975.217560546887</v>
      </c>
    </row>
    <row r="658" spans="1:51" x14ac:dyDescent="0.25">
      <c r="A658" s="78">
        <v>43797</v>
      </c>
      <c r="B658" s="79">
        <v>9</v>
      </c>
      <c r="C658" s="80">
        <v>29645.372528402622</v>
      </c>
      <c r="D658" s="80">
        <v>34666.536996093775</v>
      </c>
      <c r="E658" s="80">
        <v>14335.75405273439</v>
      </c>
      <c r="F658" s="80">
        <v>53894.909960937519</v>
      </c>
      <c r="G658" s="80">
        <v>26598.075624454206</v>
      </c>
      <c r="H658" s="80">
        <v>9719.5406359687513</v>
      </c>
      <c r="I658" s="80">
        <v>32505.663944335894</v>
      </c>
      <c r="J658" s="80">
        <v>98.398153305053697</v>
      </c>
      <c r="K658" s="80">
        <v>16859.099200453114</v>
      </c>
      <c r="L658" s="80">
        <v>8828.3355527343792</v>
      </c>
      <c r="M658" s="80">
        <v>35066.601048809207</v>
      </c>
      <c r="N658" s="80">
        <v>11615.19048046876</v>
      </c>
      <c r="O658" s="80">
        <v>47732.183637906252</v>
      </c>
      <c r="P658" s="80">
        <v>3472.33075680603</v>
      </c>
      <c r="Q658" s="80">
        <v>32.010197162628167</v>
      </c>
      <c r="R658" s="80">
        <v>3983.6675903320315</v>
      </c>
      <c r="S658" s="80">
        <v>36226.160193359377</v>
      </c>
      <c r="T658" s="80">
        <v>12854.674870117187</v>
      </c>
      <c r="U658" s="80">
        <v>6306.38673242187</v>
      </c>
      <c r="V658" s="80">
        <v>48168.984563281243</v>
      </c>
      <c r="W658" s="80">
        <v>4341.2824462890603</v>
      </c>
      <c r="X658" s="80">
        <v>15791.114236962134</v>
      </c>
      <c r="Y658" s="80">
        <v>14996.491140625001</v>
      </c>
      <c r="Z658" s="80">
        <v>373.4042876281739</v>
      </c>
      <c r="AA658" s="80">
        <v>22889.585878906248</v>
      </c>
      <c r="AB658" s="80">
        <v>28614.236712890637</v>
      </c>
      <c r="AC658" s="80">
        <v>23179.995732360443</v>
      </c>
      <c r="AD658" s="80">
        <v>25581.498312500004</v>
      </c>
      <c r="AE658" s="80">
        <v>7475.098947265652</v>
      </c>
      <c r="AF658" s="80">
        <v>49.837760593750005</v>
      </c>
      <c r="AG658" s="80">
        <v>18554.910429687501</v>
      </c>
      <c r="AH658" s="80">
        <v>29697.172335937506</v>
      </c>
      <c r="AI658" s="80">
        <v>10860.319384765629</v>
      </c>
      <c r="AJ658" s="80">
        <v>110.44468139843701</v>
      </c>
      <c r="AK658" s="80">
        <v>6308.3643548870823</v>
      </c>
      <c r="AL658" s="80">
        <v>15102.975009765632</v>
      </c>
      <c r="AM658" s="80">
        <v>15325.423078125023</v>
      </c>
      <c r="AN658" s="80">
        <v>2736.0598632812707</v>
      </c>
      <c r="AO658" s="80">
        <v>40683.646333007819</v>
      </c>
      <c r="AP658" s="80">
        <v>282.84350221115062</v>
      </c>
      <c r="AQ658" s="80">
        <v>53853.438529296902</v>
      </c>
      <c r="AR658" s="80">
        <v>45965.781458007797</v>
      </c>
      <c r="AS658" s="80">
        <v>43018.236191406257</v>
      </c>
      <c r="AT658" s="80">
        <v>12577.08581120433</v>
      </c>
      <c r="AU658" s="80">
        <v>47469.19573632814</v>
      </c>
      <c r="AV658" s="80">
        <v>17209.362597656254</v>
      </c>
      <c r="AW658" s="80">
        <v>2139.41169433197</v>
      </c>
      <c r="AX658" s="80">
        <v>29576.650496826176</v>
      </c>
      <c r="AY658" s="81">
        <v>53633.366453125003</v>
      </c>
    </row>
    <row r="659" spans="1:51" x14ac:dyDescent="0.25">
      <c r="A659" s="78">
        <v>43797</v>
      </c>
      <c r="B659" s="79">
        <v>10</v>
      </c>
      <c r="C659" s="80">
        <v>34609.449696440533</v>
      </c>
      <c r="D659" s="80">
        <v>38464.618093749959</v>
      </c>
      <c r="E659" s="80">
        <v>15224.747402343741</v>
      </c>
      <c r="F659" s="80">
        <v>59259.37712890625</v>
      </c>
      <c r="G659" s="80">
        <v>34544.80157713488</v>
      </c>
      <c r="H659" s="80">
        <v>11330.346528859351</v>
      </c>
      <c r="I659" s="80">
        <v>37087.297316406228</v>
      </c>
      <c r="J659" s="80">
        <v>97.746847152709989</v>
      </c>
      <c r="K659" s="80">
        <v>19070.56499993752</v>
      </c>
      <c r="L659" s="80">
        <v>9663.0959687500035</v>
      </c>
      <c r="M659" s="80">
        <v>39607.476303155221</v>
      </c>
      <c r="N659" s="80">
        <v>12908.796210937502</v>
      </c>
      <c r="O659" s="80">
        <v>53119.646044281268</v>
      </c>
      <c r="P659" s="80">
        <v>3595.7544689062488</v>
      </c>
      <c r="Q659" s="80">
        <v>32.060832977294922</v>
      </c>
      <c r="R659" s="80">
        <v>4213.7820678710941</v>
      </c>
      <c r="S659" s="80">
        <v>40025.397277343734</v>
      </c>
      <c r="T659" s="80">
        <v>14221.97830371095</v>
      </c>
      <c r="U659" s="80">
        <v>7014.3895361327995</v>
      </c>
      <c r="V659" s="80">
        <v>50489.995001562507</v>
      </c>
      <c r="W659" s="80">
        <v>5124.8572021484397</v>
      </c>
      <c r="X659" s="80">
        <v>18738.049601072711</v>
      </c>
      <c r="Y659" s="80">
        <v>17089.072253906248</v>
      </c>
      <c r="Z659" s="80">
        <v>382.78553287353515</v>
      </c>
      <c r="AA659" s="80">
        <v>25792.182341796863</v>
      </c>
      <c r="AB659" s="80">
        <v>33564.002187500009</v>
      </c>
      <c r="AC659" s="80">
        <v>25651.695249339671</v>
      </c>
      <c r="AD659" s="80">
        <v>27471.717523437495</v>
      </c>
      <c r="AE659" s="80">
        <v>8418.9496953125217</v>
      </c>
      <c r="AF659" s="80">
        <v>49.837760593750005</v>
      </c>
      <c r="AG659" s="80">
        <v>19733.714632812502</v>
      </c>
      <c r="AH659" s="80">
        <v>30869.493523437493</v>
      </c>
      <c r="AI659" s="80">
        <v>13180.334326171869</v>
      </c>
      <c r="AJ659" s="80">
        <v>172.11862829296922</v>
      </c>
      <c r="AK659" s="80">
        <v>7090.6199503027328</v>
      </c>
      <c r="AL659" s="80">
        <v>15841.50862890626</v>
      </c>
      <c r="AM659" s="80">
        <v>16853.462763671872</v>
      </c>
      <c r="AN659" s="80">
        <v>2837.4454589843681</v>
      </c>
      <c r="AO659" s="80">
        <v>45869.904651367171</v>
      </c>
      <c r="AP659" s="80">
        <v>600.59633490081796</v>
      </c>
      <c r="AQ659" s="80">
        <v>64694.916412109342</v>
      </c>
      <c r="AR659" s="80">
        <v>52519.409806640644</v>
      </c>
      <c r="AS659" s="80">
        <v>46371.702152343751</v>
      </c>
      <c r="AT659" s="80">
        <v>14814.178170756551</v>
      </c>
      <c r="AU659" s="80">
        <v>51782.398207031241</v>
      </c>
      <c r="AV659" s="80">
        <v>18758.18487890625</v>
      </c>
      <c r="AW659" s="80">
        <v>2214.5550044268793</v>
      </c>
      <c r="AX659" s="80">
        <v>31564.734176025391</v>
      </c>
      <c r="AY659" s="81">
        <v>65149.372742187472</v>
      </c>
    </row>
    <row r="660" spans="1:51" x14ac:dyDescent="0.25">
      <c r="A660" s="78">
        <v>43797</v>
      </c>
      <c r="B660" s="79">
        <v>11</v>
      </c>
      <c r="C660" s="80">
        <v>38089.213540901379</v>
      </c>
      <c r="D660" s="80">
        <v>40343.341371093738</v>
      </c>
      <c r="E660" s="80">
        <v>16347.372499999998</v>
      </c>
      <c r="F660" s="80">
        <v>64766.559222656258</v>
      </c>
      <c r="G660" s="80">
        <v>38558.329768365365</v>
      </c>
      <c r="H660" s="80">
        <v>11925.655967000015</v>
      </c>
      <c r="I660" s="80">
        <v>41401.752724609396</v>
      </c>
      <c r="J660" s="80">
        <v>100.8185787200927</v>
      </c>
      <c r="K660" s="80">
        <v>20282.038860109387</v>
      </c>
      <c r="L660" s="80">
        <v>10949.299987304692</v>
      </c>
      <c r="M660" s="80">
        <v>42086.158760997059</v>
      </c>
      <c r="N660" s="80">
        <v>13915.411830078119</v>
      </c>
      <c r="O660" s="80">
        <v>58311.913075781267</v>
      </c>
      <c r="P660" s="80">
        <v>3678.8046918054183</v>
      </c>
      <c r="Q660" s="80">
        <v>31.52141714096069</v>
      </c>
      <c r="R660" s="80">
        <v>4503.146594238282</v>
      </c>
      <c r="S660" s="80">
        <v>41664.941525390619</v>
      </c>
      <c r="T660" s="80">
        <v>16204.569470703131</v>
      </c>
      <c r="U660" s="80">
        <v>7689.801125</v>
      </c>
      <c r="V660" s="80">
        <v>53797.638116406233</v>
      </c>
      <c r="W660" s="80">
        <v>5637.52001953125</v>
      </c>
      <c r="X660" s="80">
        <v>20654.258822176689</v>
      </c>
      <c r="Y660" s="80">
        <v>17875.928089843754</v>
      </c>
      <c r="Z660" s="80">
        <v>400.23481853027346</v>
      </c>
      <c r="AA660" s="80">
        <v>28174.387107421877</v>
      </c>
      <c r="AB660" s="80">
        <v>35699.816289062495</v>
      </c>
      <c r="AC660" s="80">
        <v>27629.051861883185</v>
      </c>
      <c r="AD660" s="80">
        <v>29662.020957031258</v>
      </c>
      <c r="AE660" s="80">
        <v>8673.6841816406541</v>
      </c>
      <c r="AF660" s="80">
        <v>49.837760593750005</v>
      </c>
      <c r="AG660" s="80">
        <v>20439.3454609375</v>
      </c>
      <c r="AH660" s="80">
        <v>32534.08293359376</v>
      </c>
      <c r="AI660" s="80">
        <v>14200.489843749991</v>
      </c>
      <c r="AJ660" s="80">
        <v>156.89618225976398</v>
      </c>
      <c r="AK660" s="80">
        <v>7198.7561322668444</v>
      </c>
      <c r="AL660" s="80">
        <v>16731.022298828138</v>
      </c>
      <c r="AM660" s="80">
        <v>17946.062552734384</v>
      </c>
      <c r="AN660" s="80">
        <v>3251.2704101562613</v>
      </c>
      <c r="AO660" s="80">
        <v>49050.893323242184</v>
      </c>
      <c r="AP660" s="80">
        <v>680.65232403839127</v>
      </c>
      <c r="AQ660" s="80">
        <v>71893.274404296899</v>
      </c>
      <c r="AR660" s="80">
        <v>55860.370578125017</v>
      </c>
      <c r="AS660" s="80">
        <v>47929.489396484372</v>
      </c>
      <c r="AT660" s="80">
        <v>15469.547301938799</v>
      </c>
      <c r="AU660" s="80">
        <v>54534.008136718759</v>
      </c>
      <c r="AV660" s="80">
        <v>20500.189046875003</v>
      </c>
      <c r="AW660" s="80">
        <v>2926.5575211122332</v>
      </c>
      <c r="AX660" s="80">
        <v>33922.405635986324</v>
      </c>
      <c r="AY660" s="81">
        <v>72527.183667968813</v>
      </c>
    </row>
    <row r="661" spans="1:51" x14ac:dyDescent="0.25">
      <c r="A661" s="78">
        <v>43797</v>
      </c>
      <c r="B661" s="79">
        <v>12</v>
      </c>
      <c r="C661" s="80">
        <v>40935.640514979226</v>
      </c>
      <c r="D661" s="80">
        <v>42460.677468749986</v>
      </c>
      <c r="E661" s="80">
        <v>18021.705898437518</v>
      </c>
      <c r="F661" s="80">
        <v>68689.784753906191</v>
      </c>
      <c r="G661" s="80">
        <v>39537.094201910229</v>
      </c>
      <c r="H661" s="80">
        <v>12118.650388921869</v>
      </c>
      <c r="I661" s="80">
        <v>43811.730723632849</v>
      </c>
      <c r="J661" s="80">
        <v>104.09321403503431</v>
      </c>
      <c r="K661" s="80">
        <v>21163.689186874999</v>
      </c>
      <c r="L661" s="80">
        <v>12223.380333007815</v>
      </c>
      <c r="M661" s="80">
        <v>42770.984884207035</v>
      </c>
      <c r="N661" s="80">
        <v>15479.963164062501</v>
      </c>
      <c r="O661" s="80">
        <v>60360.842737093742</v>
      </c>
      <c r="P661" s="80">
        <v>3919.5226033178697</v>
      </c>
      <c r="Q661" s="80">
        <v>31.835481643676758</v>
      </c>
      <c r="R661" s="80">
        <v>4774.7396118164052</v>
      </c>
      <c r="S661" s="80">
        <v>43280.286017578146</v>
      </c>
      <c r="T661" s="80">
        <v>18331.555832031263</v>
      </c>
      <c r="U661" s="80">
        <v>8595.4545332031303</v>
      </c>
      <c r="V661" s="80">
        <v>58798.978610156242</v>
      </c>
      <c r="W661" s="80">
        <v>5746.52424316407</v>
      </c>
      <c r="X661" s="80">
        <v>22146.907956019397</v>
      </c>
      <c r="Y661" s="80">
        <v>18091.591414062503</v>
      </c>
      <c r="Z661" s="80">
        <v>416.66254440307625</v>
      </c>
      <c r="AA661" s="80">
        <v>29538.722283203118</v>
      </c>
      <c r="AB661" s="80">
        <v>36838.092960937494</v>
      </c>
      <c r="AC661" s="80">
        <v>29515.221015846942</v>
      </c>
      <c r="AD661" s="80">
        <v>31167.643554687496</v>
      </c>
      <c r="AE661" s="80">
        <v>9364.6295320426943</v>
      </c>
      <c r="AF661" s="80">
        <v>49.837760593750005</v>
      </c>
      <c r="AG661" s="80">
        <v>20975.4956484375</v>
      </c>
      <c r="AH661" s="80">
        <v>35254.259062499987</v>
      </c>
      <c r="AI661" s="80">
        <v>14697.944873046879</v>
      </c>
      <c r="AJ661" s="80">
        <v>187.07808225586024</v>
      </c>
      <c r="AK661" s="80">
        <v>7080.6142089465329</v>
      </c>
      <c r="AL661" s="80">
        <v>17674.588902343748</v>
      </c>
      <c r="AM661" s="80">
        <v>19599.335498046865</v>
      </c>
      <c r="AN661" s="80">
        <v>3232.4339843750076</v>
      </c>
      <c r="AO661" s="80">
        <v>52209.904787109372</v>
      </c>
      <c r="AP661" s="80">
        <v>722.11624316711379</v>
      </c>
      <c r="AQ661" s="80">
        <v>75692.914285156265</v>
      </c>
      <c r="AR661" s="80">
        <v>58318.579124023454</v>
      </c>
      <c r="AS661" s="80">
        <v>50215.333861328145</v>
      </c>
      <c r="AT661" s="80">
        <v>15988.658804687497</v>
      </c>
      <c r="AU661" s="80">
        <v>56945.70846875001</v>
      </c>
      <c r="AV661" s="80">
        <v>22079.156019531256</v>
      </c>
      <c r="AW661" s="80">
        <v>2367.0000848101836</v>
      </c>
      <c r="AX661" s="80">
        <v>35446.843331298827</v>
      </c>
      <c r="AY661" s="81">
        <v>75748.000722656201</v>
      </c>
    </row>
    <row r="662" spans="1:51" x14ac:dyDescent="0.25">
      <c r="A662" s="78">
        <v>43797</v>
      </c>
      <c r="B662" s="79">
        <v>13</v>
      </c>
      <c r="C662" s="80">
        <v>41769.788013225567</v>
      </c>
      <c r="D662" s="80">
        <v>44618.493468749999</v>
      </c>
      <c r="E662" s="80">
        <v>19561.500830078119</v>
      </c>
      <c r="F662" s="80">
        <v>71534.202207031252</v>
      </c>
      <c r="G662" s="80">
        <v>41506.724393428813</v>
      </c>
      <c r="H662" s="80">
        <v>12067.685452531261</v>
      </c>
      <c r="I662" s="80">
        <v>45739.143008789055</v>
      </c>
      <c r="J662" s="80">
        <v>108.55765914916989</v>
      </c>
      <c r="K662" s="80">
        <v>21962.777949468749</v>
      </c>
      <c r="L662" s="80">
        <v>11904.850304687476</v>
      </c>
      <c r="M662" s="80">
        <v>44210.414149916025</v>
      </c>
      <c r="N662" s="80">
        <v>16899.435535156248</v>
      </c>
      <c r="O662" s="80">
        <v>62674.387144078122</v>
      </c>
      <c r="P662" s="80">
        <v>4182.8113752783174</v>
      </c>
      <c r="Q662" s="80">
        <v>32.339527606964111</v>
      </c>
      <c r="R662" s="80">
        <v>5127.5979736328136</v>
      </c>
      <c r="S662" s="80">
        <v>45685.954746093761</v>
      </c>
      <c r="T662" s="80">
        <v>19910.394056640642</v>
      </c>
      <c r="U662" s="80">
        <v>9521.5108789062597</v>
      </c>
      <c r="V662" s="80">
        <v>62202.096786718765</v>
      </c>
      <c r="W662" s="80">
        <v>5556.3738037109297</v>
      </c>
      <c r="X662" s="80">
        <v>22110.993981527634</v>
      </c>
      <c r="Y662" s="80">
        <v>18297.110999999994</v>
      </c>
      <c r="Z662" s="80">
        <v>410.55016899414068</v>
      </c>
      <c r="AA662" s="80">
        <v>31248.894750000007</v>
      </c>
      <c r="AB662" s="80">
        <v>37763.828007812495</v>
      </c>
      <c r="AC662" s="80">
        <v>31304.161553680722</v>
      </c>
      <c r="AD662" s="80">
        <v>33568.412249999979</v>
      </c>
      <c r="AE662" s="80">
        <v>9901.5817036535736</v>
      </c>
      <c r="AF662" s="80">
        <v>49.837760593750005</v>
      </c>
      <c r="AG662" s="80">
        <v>22104.32570703125</v>
      </c>
      <c r="AH662" s="80">
        <v>37660.620824218735</v>
      </c>
      <c r="AI662" s="80">
        <v>15353.209521484379</v>
      </c>
      <c r="AJ662" s="80">
        <v>215.16764193164084</v>
      </c>
      <c r="AK662" s="80">
        <v>6980.8137426953117</v>
      </c>
      <c r="AL662" s="80">
        <v>18571.975568359368</v>
      </c>
      <c r="AM662" s="80">
        <v>20456.322441406264</v>
      </c>
      <c r="AN662" s="80">
        <v>3772.5789062499989</v>
      </c>
      <c r="AO662" s="80">
        <v>55172.027304687508</v>
      </c>
      <c r="AP662" s="80">
        <v>789.54773897796713</v>
      </c>
      <c r="AQ662" s="80">
        <v>78726.477749999976</v>
      </c>
      <c r="AR662" s="80">
        <v>60632.856449218729</v>
      </c>
      <c r="AS662" s="80">
        <v>53078.202984374992</v>
      </c>
      <c r="AT662" s="80">
        <v>16787.102007812504</v>
      </c>
      <c r="AU662" s="80">
        <v>59871.324816406253</v>
      </c>
      <c r="AV662" s="80">
        <v>22909.689183593742</v>
      </c>
      <c r="AW662" s="80">
        <v>2504.0959868420437</v>
      </c>
      <c r="AX662" s="80">
        <v>37639.39437133789</v>
      </c>
      <c r="AY662" s="81">
        <v>78187.118753906223</v>
      </c>
    </row>
    <row r="663" spans="1:51" x14ac:dyDescent="0.25">
      <c r="A663" s="78">
        <v>43797</v>
      </c>
      <c r="B663" s="79">
        <v>14</v>
      </c>
      <c r="C663" s="80">
        <v>42897.684786741003</v>
      </c>
      <c r="D663" s="80">
        <v>45016.166910156244</v>
      </c>
      <c r="E663" s="80">
        <v>20474.847636718747</v>
      </c>
      <c r="F663" s="80">
        <v>74653.678917968762</v>
      </c>
      <c r="G663" s="80">
        <v>39366.857409185657</v>
      </c>
      <c r="H663" s="80">
        <v>11721.690015421895</v>
      </c>
      <c r="I663" s="80">
        <v>46079.718693359398</v>
      </c>
      <c r="J663" s="80">
        <v>113.4748458862304</v>
      </c>
      <c r="K663" s="80">
        <v>21902.971237765647</v>
      </c>
      <c r="L663" s="80">
        <v>12421.931534179681</v>
      </c>
      <c r="M663" s="80">
        <v>43163.252365327156</v>
      </c>
      <c r="N663" s="80">
        <v>17328.348250000003</v>
      </c>
      <c r="O663" s="80">
        <v>63224.83636600001</v>
      </c>
      <c r="P663" s="80">
        <v>3952.5016214013663</v>
      </c>
      <c r="Q663" s="80">
        <v>32.578122138977051</v>
      </c>
      <c r="R663" s="80">
        <v>5543.3766357421873</v>
      </c>
      <c r="S663" s="80">
        <v>46978.024052734399</v>
      </c>
      <c r="T663" s="80">
        <v>20195.739621093751</v>
      </c>
      <c r="U663" s="80">
        <v>9849.05495117186</v>
      </c>
      <c r="V663" s="80">
        <v>64922.868833593726</v>
      </c>
      <c r="W663" s="80">
        <v>5286.4820312499996</v>
      </c>
      <c r="X663" s="80">
        <v>23091.423988872437</v>
      </c>
      <c r="Y663" s="80">
        <v>17877.017066406239</v>
      </c>
      <c r="Z663" s="80">
        <v>421.17929858398441</v>
      </c>
      <c r="AA663" s="80">
        <v>29561.648013671878</v>
      </c>
      <c r="AB663" s="80">
        <v>38951.307539062502</v>
      </c>
      <c r="AC663" s="80">
        <v>32467.207330704725</v>
      </c>
      <c r="AD663" s="80">
        <v>35805.329332031266</v>
      </c>
      <c r="AE663" s="80">
        <v>9098.5421093750028</v>
      </c>
      <c r="AF663" s="80">
        <v>49.837760593750005</v>
      </c>
      <c r="AG663" s="80">
        <v>23001.479996093753</v>
      </c>
      <c r="AH663" s="80">
        <v>38916.593281250003</v>
      </c>
      <c r="AI663" s="80">
        <v>15604.402929687511</v>
      </c>
      <c r="AJ663" s="80">
        <v>184.93475999414102</v>
      </c>
      <c r="AK663" s="80">
        <v>6632.3430017822266</v>
      </c>
      <c r="AL663" s="80">
        <v>19669.633800781259</v>
      </c>
      <c r="AM663" s="80">
        <v>21481.778904296894</v>
      </c>
      <c r="AN663" s="80">
        <v>4071.9992675781323</v>
      </c>
      <c r="AO663" s="80">
        <v>57292.890356445299</v>
      </c>
      <c r="AP663" s="80">
        <v>811.29645553192051</v>
      </c>
      <c r="AQ663" s="80">
        <v>80771.640628906243</v>
      </c>
      <c r="AR663" s="80">
        <v>61827.11024023436</v>
      </c>
      <c r="AS663" s="80">
        <v>54919.939517578132</v>
      </c>
      <c r="AT663" s="80">
        <v>17409.078445312491</v>
      </c>
      <c r="AU663" s="80">
        <v>61630.041273437513</v>
      </c>
      <c r="AV663" s="80">
        <v>24260.438636718744</v>
      </c>
      <c r="AW663" s="80">
        <v>2802.8269750183163</v>
      </c>
      <c r="AX663" s="80">
        <v>40243.725788574215</v>
      </c>
      <c r="AY663" s="81">
        <v>80770.66882031261</v>
      </c>
    </row>
    <row r="664" spans="1:51" x14ac:dyDescent="0.25">
      <c r="A664" s="78">
        <v>43797</v>
      </c>
      <c r="B664" s="79">
        <v>15</v>
      </c>
      <c r="C664" s="80">
        <v>42743.977727017555</v>
      </c>
      <c r="D664" s="80">
        <v>46141.210449218765</v>
      </c>
      <c r="E664" s="80">
        <v>20605.250937500001</v>
      </c>
      <c r="F664" s="80">
        <v>74550.292550781262</v>
      </c>
      <c r="G664" s="80">
        <v>41468.969686773555</v>
      </c>
      <c r="H664" s="80">
        <v>12345.129093906258</v>
      </c>
      <c r="I664" s="80">
        <v>46494.517959960918</v>
      </c>
      <c r="J664" s="80">
        <v>117.7126960754394</v>
      </c>
      <c r="K664" s="80">
        <v>22778.150982812502</v>
      </c>
      <c r="L664" s="80">
        <v>12874.697897460932</v>
      </c>
      <c r="M664" s="80">
        <v>46541.802588132821</v>
      </c>
      <c r="N664" s="80">
        <v>17494.841445312497</v>
      </c>
      <c r="O664" s="80">
        <v>63505.088513218725</v>
      </c>
      <c r="P664" s="80">
        <v>4008.1893811901855</v>
      </c>
      <c r="Q664" s="80">
        <v>32.961763381957994</v>
      </c>
      <c r="R664" s="80">
        <v>5721.8961181640643</v>
      </c>
      <c r="S664" s="80">
        <v>48831.970753906258</v>
      </c>
      <c r="T664" s="80">
        <v>19925.93203320312</v>
      </c>
      <c r="U664" s="80">
        <v>9794.7458476562497</v>
      </c>
      <c r="V664" s="80">
        <v>66037.40766328125</v>
      </c>
      <c r="W664" s="80">
        <v>5715.7094970703092</v>
      </c>
      <c r="X664" s="80">
        <v>23198.816216449748</v>
      </c>
      <c r="Y664" s="80">
        <v>18575.667878906253</v>
      </c>
      <c r="Z664" s="80">
        <v>455.72340059814462</v>
      </c>
      <c r="AA664" s="80">
        <v>32505.094125000032</v>
      </c>
      <c r="AB664" s="80">
        <v>39328.60526171876</v>
      </c>
      <c r="AC664" s="80">
        <v>32095.927183801883</v>
      </c>
      <c r="AD664" s="80">
        <v>36988.046332031256</v>
      </c>
      <c r="AE664" s="80">
        <v>11246.480300781242</v>
      </c>
      <c r="AF664" s="80">
        <v>49.837760593750005</v>
      </c>
      <c r="AG664" s="80">
        <v>23484.811316406249</v>
      </c>
      <c r="AH664" s="80">
        <v>40293.11179687499</v>
      </c>
      <c r="AI664" s="80">
        <v>16322.83364257812</v>
      </c>
      <c r="AJ664" s="80">
        <v>183.73529973828113</v>
      </c>
      <c r="AK664" s="80">
        <v>6497.7523926599133</v>
      </c>
      <c r="AL664" s="80">
        <v>20697.244628906239</v>
      </c>
      <c r="AM664" s="80">
        <v>22124.087759765625</v>
      </c>
      <c r="AN664" s="80">
        <v>4271.5646972656305</v>
      </c>
      <c r="AO664" s="80">
        <v>59227.262216796888</v>
      </c>
      <c r="AP664" s="80">
        <v>676.57609453338603</v>
      </c>
      <c r="AQ664" s="80">
        <v>81913.563082031222</v>
      </c>
      <c r="AR664" s="80">
        <v>63337.893616210946</v>
      </c>
      <c r="AS664" s="80">
        <v>57443.851755859367</v>
      </c>
      <c r="AT664" s="80">
        <v>17694.169414062504</v>
      </c>
      <c r="AU664" s="80">
        <v>62918.06255859376</v>
      </c>
      <c r="AV664" s="80">
        <v>25566.879859374993</v>
      </c>
      <c r="AW664" s="80">
        <v>3374.9404116992155</v>
      </c>
      <c r="AX664" s="80">
        <v>41804.780991210951</v>
      </c>
      <c r="AY664" s="81">
        <v>81568.177003906298</v>
      </c>
    </row>
    <row r="665" spans="1:51" x14ac:dyDescent="0.25">
      <c r="A665" s="78">
        <v>43797</v>
      </c>
      <c r="B665" s="79">
        <v>16</v>
      </c>
      <c r="C665" s="80">
        <v>42744.313784461447</v>
      </c>
      <c r="D665" s="80">
        <v>48108.941035156255</v>
      </c>
      <c r="E665" s="80">
        <v>20428.364902343743</v>
      </c>
      <c r="F665" s="80">
        <v>73636.264761718776</v>
      </c>
      <c r="G665" s="80">
        <v>45088.964423091958</v>
      </c>
      <c r="H665" s="80">
        <v>12402.097614890619</v>
      </c>
      <c r="I665" s="80">
        <v>47138.765553710917</v>
      </c>
      <c r="J665" s="80">
        <v>119.0727787017823</v>
      </c>
      <c r="K665" s="80">
        <v>23132.377295203136</v>
      </c>
      <c r="L665" s="80">
        <v>13876.437056640632</v>
      </c>
      <c r="M665" s="80">
        <v>48781.952811192656</v>
      </c>
      <c r="N665" s="80">
        <v>17784.755937500002</v>
      </c>
      <c r="O665" s="80">
        <v>64387.466978187491</v>
      </c>
      <c r="P665" s="80">
        <v>4198.3198540124513</v>
      </c>
      <c r="Q665" s="80">
        <v>33.135055541992188</v>
      </c>
      <c r="R665" s="80">
        <v>5775.4734375000007</v>
      </c>
      <c r="S665" s="80">
        <v>49723.730802734368</v>
      </c>
      <c r="T665" s="80">
        <v>20267.356927734378</v>
      </c>
      <c r="U665" s="80">
        <v>9755.9943671875008</v>
      </c>
      <c r="V665" s="80">
        <v>66338.399624218757</v>
      </c>
      <c r="W665" s="80">
        <v>6062.6005615234399</v>
      </c>
      <c r="X665" s="80">
        <v>24353.519593808029</v>
      </c>
      <c r="Y665" s="80">
        <v>19224.101074218757</v>
      </c>
      <c r="Z665" s="80">
        <v>448.25754213867197</v>
      </c>
      <c r="AA665" s="80">
        <v>33496.977832031254</v>
      </c>
      <c r="AB665" s="80">
        <v>39817.3673203125</v>
      </c>
      <c r="AC665" s="80">
        <v>31824.154639209679</v>
      </c>
      <c r="AD665" s="80">
        <v>37392.973878906239</v>
      </c>
      <c r="AE665" s="80">
        <v>10571.562886718757</v>
      </c>
      <c r="AF665" s="80">
        <v>49.837760593750005</v>
      </c>
      <c r="AG665" s="80">
        <v>23755.360558593751</v>
      </c>
      <c r="AH665" s="80">
        <v>42055.135031250007</v>
      </c>
      <c r="AI665" s="80">
        <v>16552.754785156249</v>
      </c>
      <c r="AJ665" s="80">
        <v>237.76651030468696</v>
      </c>
      <c r="AK665" s="80">
        <v>6533.4832748193367</v>
      </c>
      <c r="AL665" s="80">
        <v>20963.832597656263</v>
      </c>
      <c r="AM665" s="80">
        <v>23367.298867187495</v>
      </c>
      <c r="AN665" s="80">
        <v>702.25307617186991</v>
      </c>
      <c r="AO665" s="80">
        <v>60324.069618164067</v>
      </c>
      <c r="AP665" s="80">
        <v>843.61447883331243</v>
      </c>
      <c r="AQ665" s="80">
        <v>83081.886992187487</v>
      </c>
      <c r="AR665" s="80">
        <v>64872.363428710923</v>
      </c>
      <c r="AS665" s="80">
        <v>57580.481322265623</v>
      </c>
      <c r="AT665" s="80">
        <v>18247.819824218757</v>
      </c>
      <c r="AU665" s="80">
        <v>63867.998808593729</v>
      </c>
      <c r="AV665" s="80">
        <v>25813.636421875006</v>
      </c>
      <c r="AW665" s="80">
        <v>2417.1643497753921</v>
      </c>
      <c r="AX665" s="80">
        <v>41809.974067382813</v>
      </c>
      <c r="AY665" s="81">
        <v>82932.77039453121</v>
      </c>
    </row>
    <row r="666" spans="1:51" x14ac:dyDescent="0.25">
      <c r="A666" s="78">
        <v>43797</v>
      </c>
      <c r="B666" s="79">
        <v>17</v>
      </c>
      <c r="C666" s="80">
        <v>42608.018984428796</v>
      </c>
      <c r="D666" s="80">
        <v>48375.232761718769</v>
      </c>
      <c r="E666" s="80">
        <v>20359.35658203124</v>
      </c>
      <c r="F666" s="80">
        <v>73343.476878906236</v>
      </c>
      <c r="G666" s="80">
        <v>44450.840885298916</v>
      </c>
      <c r="H666" s="80">
        <v>12388.784968593758</v>
      </c>
      <c r="I666" s="80">
        <v>46638.58216894533</v>
      </c>
      <c r="J666" s="80">
        <v>121.6897735595704</v>
      </c>
      <c r="K666" s="80">
        <v>23179.463850640626</v>
      </c>
      <c r="L666" s="80">
        <v>13556.398298828126</v>
      </c>
      <c r="M666" s="80">
        <v>48475.651120379807</v>
      </c>
      <c r="N666" s="80">
        <v>17762.297406249996</v>
      </c>
      <c r="O666" s="80">
        <v>63797.855145078116</v>
      </c>
      <c r="P666" s="80">
        <v>4218.7525754760754</v>
      </c>
      <c r="Q666" s="80">
        <v>32.979312896728516</v>
      </c>
      <c r="R666" s="80">
        <v>5786.102514648438</v>
      </c>
      <c r="S666" s="80">
        <v>49323.673152343756</v>
      </c>
      <c r="T666" s="80">
        <v>19755.807923828143</v>
      </c>
      <c r="U666" s="80">
        <v>9438.6850273437594</v>
      </c>
      <c r="V666" s="80">
        <v>65573.271968750007</v>
      </c>
      <c r="W666" s="80">
        <v>5831.7518554687504</v>
      </c>
      <c r="X666" s="80">
        <v>23736.699735733284</v>
      </c>
      <c r="Y666" s="80">
        <v>19145.502875000002</v>
      </c>
      <c r="Z666" s="80">
        <v>465.79977081298836</v>
      </c>
      <c r="AA666" s="80">
        <v>33018.054691406243</v>
      </c>
      <c r="AB666" s="80">
        <v>39203.019804687508</v>
      </c>
      <c r="AC666" s="80">
        <v>31313.074743999019</v>
      </c>
      <c r="AD666" s="80">
        <v>37975.423707031237</v>
      </c>
      <c r="AE666" s="80">
        <v>11510.157271484373</v>
      </c>
      <c r="AF666" s="80">
        <v>49.837760593750005</v>
      </c>
      <c r="AG666" s="80">
        <v>23423.331679687501</v>
      </c>
      <c r="AH666" s="80">
        <v>42014.995988281262</v>
      </c>
      <c r="AI666" s="80">
        <v>16517.583300781251</v>
      </c>
      <c r="AJ666" s="80">
        <v>225.22041656835881</v>
      </c>
      <c r="AK666" s="80">
        <v>6420.5052755224606</v>
      </c>
      <c r="AL666" s="80">
        <v>21215.78299609376</v>
      </c>
      <c r="AM666" s="80">
        <v>23278.964226562486</v>
      </c>
      <c r="AN666" s="80">
        <v>1622.0269531250096</v>
      </c>
      <c r="AO666" s="80">
        <v>60153.239856445318</v>
      </c>
      <c r="AP666" s="80">
        <v>656.11187642364553</v>
      </c>
      <c r="AQ666" s="80">
        <v>81555.503812499999</v>
      </c>
      <c r="AR666" s="80">
        <v>64579.978963867143</v>
      </c>
      <c r="AS666" s="80">
        <v>57327.963390624995</v>
      </c>
      <c r="AT666" s="80">
        <v>18456.738618535437</v>
      </c>
      <c r="AU666" s="80">
        <v>63076.586156250029</v>
      </c>
      <c r="AV666" s="80">
        <v>26155.489859374989</v>
      </c>
      <c r="AW666" s="80">
        <v>2249.3169568304506</v>
      </c>
      <c r="AX666" s="80">
        <v>41612.252646484369</v>
      </c>
      <c r="AY666" s="81">
        <v>82747.087511718782</v>
      </c>
    </row>
    <row r="667" spans="1:51" x14ac:dyDescent="0.25">
      <c r="A667" s="78">
        <v>43797</v>
      </c>
      <c r="B667" s="79">
        <v>18</v>
      </c>
      <c r="C667" s="80">
        <v>42506.997212236849</v>
      </c>
      <c r="D667" s="80">
        <v>45797.41448046876</v>
      </c>
      <c r="E667" s="80">
        <v>19735.129511718762</v>
      </c>
      <c r="F667" s="80">
        <v>71557.411253906248</v>
      </c>
      <c r="G667" s="80">
        <v>41829.472495840913</v>
      </c>
      <c r="H667" s="80">
        <v>11749.868076187495</v>
      </c>
      <c r="I667" s="80">
        <v>44511.22364453123</v>
      </c>
      <c r="J667" s="80">
        <v>117.73933029174799</v>
      </c>
      <c r="K667" s="80">
        <v>22268.696445781254</v>
      </c>
      <c r="L667" s="80">
        <v>12109.5228359375</v>
      </c>
      <c r="M667" s="80">
        <v>45220.715685169249</v>
      </c>
      <c r="N667" s="80">
        <v>16953.437796874998</v>
      </c>
      <c r="O667" s="80">
        <v>60354.478786953106</v>
      </c>
      <c r="P667" s="80">
        <v>4370.4254477442009</v>
      </c>
      <c r="Q667" s="80">
        <v>33.006070137023926</v>
      </c>
      <c r="R667" s="80">
        <v>5760.5356567382814</v>
      </c>
      <c r="S667" s="80">
        <v>48069.644962890619</v>
      </c>
      <c r="T667" s="80">
        <v>19204.036449218751</v>
      </c>
      <c r="U667" s="80">
        <v>8804.4454121093804</v>
      </c>
      <c r="V667" s="80">
        <v>61997.117901562495</v>
      </c>
      <c r="W667" s="80">
        <v>5359.7791992187604</v>
      </c>
      <c r="X667" s="80">
        <v>21558.92793335961</v>
      </c>
      <c r="Y667" s="80">
        <v>18416.02777343749</v>
      </c>
      <c r="Z667" s="80">
        <v>416.90505587158208</v>
      </c>
      <c r="AA667" s="80">
        <v>31068.28852148437</v>
      </c>
      <c r="AB667" s="80">
        <v>36737.48053906249</v>
      </c>
      <c r="AC667" s="80">
        <v>30172.391869423234</v>
      </c>
      <c r="AD667" s="80">
        <v>37836.793113281259</v>
      </c>
      <c r="AE667" s="80">
        <v>11338.140080078125</v>
      </c>
      <c r="AF667" s="80">
        <v>49.837760593750005</v>
      </c>
      <c r="AG667" s="80">
        <v>22947.733160156251</v>
      </c>
      <c r="AH667" s="80">
        <v>41961.727957031246</v>
      </c>
      <c r="AI667" s="80">
        <v>15858.26435546874</v>
      </c>
      <c r="AJ667" s="80">
        <v>213.14429153124996</v>
      </c>
      <c r="AK667" s="80">
        <v>6188.4841710308838</v>
      </c>
      <c r="AL667" s="80">
        <v>21123.42938867187</v>
      </c>
      <c r="AM667" s="80">
        <v>23406.826396484386</v>
      </c>
      <c r="AN667" s="80">
        <v>1656.2696289062396</v>
      </c>
      <c r="AO667" s="80">
        <v>58407.888380859382</v>
      </c>
      <c r="AP667" s="80">
        <v>602.10151955444235</v>
      </c>
      <c r="AQ667" s="80">
        <v>77200.393664062503</v>
      </c>
      <c r="AR667" s="80">
        <v>61524.503140624991</v>
      </c>
      <c r="AS667" s="80">
        <v>56042.613958984388</v>
      </c>
      <c r="AT667" s="80">
        <v>18174.459113790406</v>
      </c>
      <c r="AU667" s="80">
        <v>61413.422875000011</v>
      </c>
      <c r="AV667" s="80">
        <v>25290.004292968744</v>
      </c>
      <c r="AW667" s="80">
        <v>1662.864242896731</v>
      </c>
      <c r="AX667" s="80">
        <v>41258.531337890614</v>
      </c>
      <c r="AY667" s="81">
        <v>79106.508492187524</v>
      </c>
    </row>
    <row r="668" spans="1:51" x14ac:dyDescent="0.25">
      <c r="A668" s="78">
        <v>43797</v>
      </c>
      <c r="B668" s="79">
        <v>19</v>
      </c>
      <c r="C668" s="80">
        <v>40678.859077465626</v>
      </c>
      <c r="D668" s="80">
        <v>41992.909625000008</v>
      </c>
      <c r="E668" s="80">
        <v>18178.760722656254</v>
      </c>
      <c r="F668" s="80">
        <v>67482.975941406228</v>
      </c>
      <c r="G668" s="80">
        <v>36404.160945850686</v>
      </c>
      <c r="H668" s="80">
        <v>9550.580627171872</v>
      </c>
      <c r="I668" s="80">
        <v>40343.108745117184</v>
      </c>
      <c r="J668" s="80">
        <v>125.3362674713135</v>
      </c>
      <c r="K668" s="80">
        <v>20068.059070906249</v>
      </c>
      <c r="L668" s="80">
        <v>10083.015973632802</v>
      </c>
      <c r="M668" s="80">
        <v>38743.7300381479</v>
      </c>
      <c r="N668" s="80">
        <v>16292.66223046875</v>
      </c>
      <c r="O668" s="80">
        <v>54691.673129265611</v>
      </c>
      <c r="P668" s="80">
        <v>4145.4692522357163</v>
      </c>
      <c r="Q668" s="80">
        <v>33.352393150329604</v>
      </c>
      <c r="R668" s="80">
        <v>5673.2247802734364</v>
      </c>
      <c r="S668" s="80">
        <v>45451.912296875002</v>
      </c>
      <c r="T668" s="80">
        <v>18200.60452539063</v>
      </c>
      <c r="U668" s="80">
        <v>8006.7971582031405</v>
      </c>
      <c r="V668" s="80">
        <v>60103.676744531251</v>
      </c>
      <c r="W668" s="80">
        <v>4892.0606201171795</v>
      </c>
      <c r="X668" s="80">
        <v>18913.038116803</v>
      </c>
      <c r="Y668" s="80">
        <v>16697.046886718752</v>
      </c>
      <c r="Z668" s="80">
        <v>385.83300328369137</v>
      </c>
      <c r="AA668" s="80">
        <v>28462.973644531245</v>
      </c>
      <c r="AB668" s="80">
        <v>31299.755244140637</v>
      </c>
      <c r="AC668" s="80">
        <v>28173.538472706216</v>
      </c>
      <c r="AD668" s="80">
        <v>37444.247894531247</v>
      </c>
      <c r="AE668" s="80">
        <v>9690.9484453125206</v>
      </c>
      <c r="AF668" s="80">
        <v>49.837760593750005</v>
      </c>
      <c r="AG668" s="80">
        <v>22023.178367187502</v>
      </c>
      <c r="AH668" s="80">
        <v>41997.625832031248</v>
      </c>
      <c r="AI668" s="80">
        <v>14053.118310546881</v>
      </c>
      <c r="AJ668" s="80">
        <v>193.57193742578215</v>
      </c>
      <c r="AK668" s="80">
        <v>5765.621828521811</v>
      </c>
      <c r="AL668" s="80">
        <v>21334.555041015636</v>
      </c>
      <c r="AM668" s="80">
        <v>21985.078005859359</v>
      </c>
      <c r="AN668" s="80">
        <v>3583.8751953124993</v>
      </c>
      <c r="AO668" s="80">
        <v>53393.795716796885</v>
      </c>
      <c r="AP668" s="80">
        <v>551.25963736480946</v>
      </c>
      <c r="AQ668" s="80">
        <v>67855.713335937471</v>
      </c>
      <c r="AR668" s="80">
        <v>54487.040026367184</v>
      </c>
      <c r="AS668" s="80">
        <v>54382.557232421903</v>
      </c>
      <c r="AT668" s="80">
        <v>16538.663895838708</v>
      </c>
      <c r="AU668" s="80">
        <v>56458.968416015625</v>
      </c>
      <c r="AV668" s="80">
        <v>24538.070531249989</v>
      </c>
      <c r="AW668" s="80">
        <v>1495.0640920696901</v>
      </c>
      <c r="AX668" s="80">
        <v>40656.6537866211</v>
      </c>
      <c r="AY668" s="81">
        <v>71715.061585937525</v>
      </c>
    </row>
    <row r="669" spans="1:51" x14ac:dyDescent="0.25">
      <c r="A669" s="78">
        <v>43797</v>
      </c>
      <c r="B669" s="79">
        <v>20</v>
      </c>
      <c r="C669" s="80">
        <v>37809.298814831018</v>
      </c>
      <c r="D669" s="80">
        <v>39376.384984375007</v>
      </c>
      <c r="E669" s="80">
        <v>17288.895380859361</v>
      </c>
      <c r="F669" s="80">
        <v>62423.199066406247</v>
      </c>
      <c r="G669" s="80">
        <v>34095.777512297238</v>
      </c>
      <c r="H669" s="80">
        <v>7779.570026398449</v>
      </c>
      <c r="I669" s="80">
        <v>35320.754493164051</v>
      </c>
      <c r="J669" s="80">
        <v>124.42446708679199</v>
      </c>
      <c r="K669" s="80">
        <v>18937.609238156256</v>
      </c>
      <c r="L669" s="80">
        <v>9337.4121240234399</v>
      </c>
      <c r="M669" s="80">
        <v>35356.044159165707</v>
      </c>
      <c r="N669" s="80">
        <v>15443.839691406249</v>
      </c>
      <c r="O669" s="80">
        <v>49808.457799578122</v>
      </c>
      <c r="P669" s="80">
        <v>3866.8707349581955</v>
      </c>
      <c r="Q669" s="80">
        <v>32.733819961547852</v>
      </c>
      <c r="R669" s="80">
        <v>5591.6024536132818</v>
      </c>
      <c r="S669" s="80">
        <v>45509.923263671881</v>
      </c>
      <c r="T669" s="80">
        <v>16871.592618164046</v>
      </c>
      <c r="U669" s="80">
        <v>7518.9081835937595</v>
      </c>
      <c r="V669" s="80">
        <v>61368.558301562502</v>
      </c>
      <c r="W669" s="80">
        <v>4468.0124755859397</v>
      </c>
      <c r="X669" s="80">
        <v>17383.230131583496</v>
      </c>
      <c r="Y669" s="80">
        <v>15820.712617187502</v>
      </c>
      <c r="Z669" s="80">
        <v>371.69965175170898</v>
      </c>
      <c r="AA669" s="80">
        <v>27318.074173828143</v>
      </c>
      <c r="AB669" s="80">
        <v>26231.854945312509</v>
      </c>
      <c r="AC669" s="80">
        <v>26565.485450428165</v>
      </c>
      <c r="AD669" s="80">
        <v>37505.598398437505</v>
      </c>
      <c r="AE669" s="80">
        <v>10119.109539062523</v>
      </c>
      <c r="AF669" s="80">
        <v>49.837760593750005</v>
      </c>
      <c r="AG669" s="80">
        <v>22041.905324218751</v>
      </c>
      <c r="AH669" s="80">
        <v>42944.939875000011</v>
      </c>
      <c r="AI669" s="80">
        <v>13450.11274414063</v>
      </c>
      <c r="AJ669" s="80">
        <v>123.84110487499896</v>
      </c>
      <c r="AK669" s="80">
        <v>6056.8615772955272</v>
      </c>
      <c r="AL669" s="80">
        <v>21987.231826171883</v>
      </c>
      <c r="AM669" s="80">
        <v>21069.72484570312</v>
      </c>
      <c r="AN669" s="80">
        <v>4571.1549316406217</v>
      </c>
      <c r="AO669" s="80">
        <v>50170.870827148428</v>
      </c>
      <c r="AP669" s="80">
        <v>341.47972066011329</v>
      </c>
      <c r="AQ669" s="80">
        <v>57633.779060546862</v>
      </c>
      <c r="AR669" s="80">
        <v>50969.448005859405</v>
      </c>
      <c r="AS669" s="80">
        <v>54827.540488281258</v>
      </c>
      <c r="AT669" s="80">
        <v>14678.637659762653</v>
      </c>
      <c r="AU669" s="80">
        <v>53401.241115234363</v>
      </c>
      <c r="AV669" s="80">
        <v>24644.317117187496</v>
      </c>
      <c r="AW669" s="80">
        <v>3131.1835795542888</v>
      </c>
      <c r="AX669" s="80">
        <v>41637.061591796883</v>
      </c>
      <c r="AY669" s="81">
        <v>59643.399953124994</v>
      </c>
    </row>
    <row r="670" spans="1:51" x14ac:dyDescent="0.25">
      <c r="A670" s="78">
        <v>43797</v>
      </c>
      <c r="B670" s="79">
        <v>21</v>
      </c>
      <c r="C670" s="80">
        <v>34473.697253694736</v>
      </c>
      <c r="D670" s="80">
        <v>39995.074972656243</v>
      </c>
      <c r="E670" s="80">
        <v>17596.425429687482</v>
      </c>
      <c r="F670" s="80">
        <v>59963.991042968759</v>
      </c>
      <c r="G670" s="80">
        <v>33576.389200535799</v>
      </c>
      <c r="H670" s="80">
        <v>7427.6352880312606</v>
      </c>
      <c r="I670" s="80">
        <v>32360.027893554667</v>
      </c>
      <c r="J670" s="80">
        <v>129.58854293823242</v>
      </c>
      <c r="K670" s="80">
        <v>19337.352418562507</v>
      </c>
      <c r="L670" s="80">
        <v>8793.1931611328237</v>
      </c>
      <c r="M670" s="80">
        <v>34743.46025825759</v>
      </c>
      <c r="N670" s="80">
        <v>14841.287734375001</v>
      </c>
      <c r="O670" s="80">
        <v>49196.332184078135</v>
      </c>
      <c r="P670" s="80">
        <v>3562.4983987263886</v>
      </c>
      <c r="Q670" s="80">
        <v>33.000126838684082</v>
      </c>
      <c r="R670" s="80">
        <v>5950.7208496093817</v>
      </c>
      <c r="S670" s="80">
        <v>47621.136980468757</v>
      </c>
      <c r="T670" s="80">
        <v>16130.883391601568</v>
      </c>
      <c r="U670" s="80">
        <v>7704.8540117187495</v>
      </c>
      <c r="V670" s="80">
        <v>62830.47198359375</v>
      </c>
      <c r="W670" s="80">
        <v>4627.87646484375</v>
      </c>
      <c r="X670" s="80">
        <v>10367.686435542499</v>
      </c>
      <c r="Y670" s="80">
        <v>23611.750371093749</v>
      </c>
      <c r="Z670" s="80">
        <v>342.73109564819345</v>
      </c>
      <c r="AA670" s="80">
        <v>27892.598740234371</v>
      </c>
      <c r="AB670" s="80">
        <v>22645.868259765644</v>
      </c>
      <c r="AC670" s="80">
        <v>26697.164366163026</v>
      </c>
      <c r="AD670" s="80">
        <v>38385.217503906249</v>
      </c>
      <c r="AE670" s="80">
        <v>9952.3123867187514</v>
      </c>
      <c r="AF670" s="80">
        <v>49.837760593750005</v>
      </c>
      <c r="AG670" s="80">
        <v>22618.157128906249</v>
      </c>
      <c r="AH670" s="80">
        <v>45787.500546875002</v>
      </c>
      <c r="AI670" s="80">
        <v>12860.742089843759</v>
      </c>
      <c r="AJ670" s="80">
        <v>91.94118666015612</v>
      </c>
      <c r="AK670" s="80">
        <v>6213.8193267215265</v>
      </c>
      <c r="AL670" s="80">
        <v>23908.650570312519</v>
      </c>
      <c r="AM670" s="80">
        <v>21156.879800781266</v>
      </c>
      <c r="AN670" s="80">
        <v>5161.6084472656203</v>
      </c>
      <c r="AO670" s="80">
        <v>49238.208083984391</v>
      </c>
      <c r="AP670" s="80">
        <v>208.70695004901944</v>
      </c>
      <c r="AQ670" s="80">
        <v>50719.111001953133</v>
      </c>
      <c r="AR670" s="80">
        <v>50963.003316406255</v>
      </c>
      <c r="AS670" s="80">
        <v>58353.024546874985</v>
      </c>
      <c r="AT670" s="80">
        <v>14244.689477854608</v>
      </c>
      <c r="AU670" s="80">
        <v>53706.166300781231</v>
      </c>
      <c r="AV670" s="80">
        <v>26499.444148437513</v>
      </c>
      <c r="AW670" s="80">
        <v>3777.6379895575001</v>
      </c>
      <c r="AX670" s="80">
        <v>43764.761667480474</v>
      </c>
      <c r="AY670" s="81">
        <v>49512.771345703193</v>
      </c>
    </row>
    <row r="671" spans="1:51" x14ac:dyDescent="0.25">
      <c r="A671" s="78">
        <v>43797</v>
      </c>
      <c r="B671" s="79">
        <v>22</v>
      </c>
      <c r="C671" s="80">
        <v>36349.036660548598</v>
      </c>
      <c r="D671" s="80">
        <v>44623.357164062509</v>
      </c>
      <c r="E671" s="80">
        <v>20750.790673828131</v>
      </c>
      <c r="F671" s="80">
        <v>63393.04876562499</v>
      </c>
      <c r="G671" s="80">
        <v>38268.686948350703</v>
      </c>
      <c r="H671" s="80">
        <v>7244.6079151484419</v>
      </c>
      <c r="I671" s="80">
        <v>31667.360297851577</v>
      </c>
      <c r="J671" s="80">
        <v>133.784782409668</v>
      </c>
      <c r="K671" s="80">
        <v>21256.110367078119</v>
      </c>
      <c r="L671" s="80">
        <v>9653.9949726562536</v>
      </c>
      <c r="M671" s="80">
        <v>37541.951858829118</v>
      </c>
      <c r="N671" s="80">
        <v>16792.995421875003</v>
      </c>
      <c r="O671" s="80">
        <v>51481.834994453115</v>
      </c>
      <c r="P671" s="80">
        <v>3798.8499092436309</v>
      </c>
      <c r="Q671" s="80">
        <v>33.87602710723877</v>
      </c>
      <c r="R671" s="80">
        <v>7280.7974487304637</v>
      </c>
      <c r="S671" s="80">
        <v>53873.125373046889</v>
      </c>
      <c r="T671" s="80">
        <v>18269.330991210951</v>
      </c>
      <c r="U671" s="80">
        <v>9625.2124199218706</v>
      </c>
      <c r="V671" s="80">
        <v>72334.643724999973</v>
      </c>
      <c r="W671" s="80">
        <v>5133.2734863281294</v>
      </c>
      <c r="X671" s="80">
        <v>9175.0223172642727</v>
      </c>
      <c r="Y671" s="80">
        <v>24766.487324218746</v>
      </c>
      <c r="Z671" s="80">
        <v>395.79610722656241</v>
      </c>
      <c r="AA671" s="80">
        <v>31616.215548828106</v>
      </c>
      <c r="AB671" s="80">
        <v>20920.057462890629</v>
      </c>
      <c r="AC671" s="80">
        <v>29803.447264270475</v>
      </c>
      <c r="AD671" s="80">
        <v>44791.621261718763</v>
      </c>
      <c r="AE671" s="80">
        <v>11678.016744140612</v>
      </c>
      <c r="AF671" s="80">
        <v>49.837760593750005</v>
      </c>
      <c r="AG671" s="80">
        <v>25766.535652343748</v>
      </c>
      <c r="AH671" s="80">
        <v>54688.29325000001</v>
      </c>
      <c r="AI671" s="80">
        <v>13582.506347656239</v>
      </c>
      <c r="AJ671" s="80">
        <v>95.063514343751024</v>
      </c>
      <c r="AK671" s="80">
        <v>6431.2624862670873</v>
      </c>
      <c r="AL671" s="80">
        <v>27425.842705078125</v>
      </c>
      <c r="AM671" s="80">
        <v>23697.98787890625</v>
      </c>
      <c r="AN671" s="80">
        <v>5603.1100585937693</v>
      </c>
      <c r="AO671" s="80">
        <v>53371.941443847652</v>
      </c>
      <c r="AP671" s="80">
        <v>377.09448852539094</v>
      </c>
      <c r="AQ671" s="80">
        <v>48847.96475390625</v>
      </c>
      <c r="AR671" s="80">
        <v>56116.92200292967</v>
      </c>
      <c r="AS671" s="80">
        <v>65163.661539062479</v>
      </c>
      <c r="AT671" s="80">
        <v>14832.01918749803</v>
      </c>
      <c r="AU671" s="80">
        <v>58069.444046874982</v>
      </c>
      <c r="AV671" s="80">
        <v>31057.99708203123</v>
      </c>
      <c r="AW671" s="80">
        <v>3996.7999679067971</v>
      </c>
      <c r="AX671" s="80">
        <v>51536.469050292995</v>
      </c>
      <c r="AY671" s="81">
        <v>46525.098945312493</v>
      </c>
    </row>
    <row r="672" spans="1:51" x14ac:dyDescent="0.25">
      <c r="A672" s="78">
        <v>43797</v>
      </c>
      <c r="B672" s="79">
        <v>23</v>
      </c>
      <c r="C672" s="80">
        <v>33506.890882693515</v>
      </c>
      <c r="D672" s="80">
        <v>42295.552203124978</v>
      </c>
      <c r="E672" s="80">
        <v>19199.287636718756</v>
      </c>
      <c r="F672" s="80">
        <v>58815.465175781253</v>
      </c>
      <c r="G672" s="80">
        <v>36869.751542100697</v>
      </c>
      <c r="H672" s="80">
        <v>7146.9093745781302</v>
      </c>
      <c r="I672" s="80">
        <v>29157.68592675784</v>
      </c>
      <c r="J672" s="80">
        <v>128.4493427276611</v>
      </c>
      <c r="K672" s="80">
        <v>20637.444901156261</v>
      </c>
      <c r="L672" s="80">
        <v>8990.2563505859416</v>
      </c>
      <c r="M672" s="80">
        <v>36913.978064496412</v>
      </c>
      <c r="N672" s="80">
        <v>15755.73826171875</v>
      </c>
      <c r="O672" s="80">
        <v>48738.309793859364</v>
      </c>
      <c r="P672" s="80">
        <v>3803.80061396172</v>
      </c>
      <c r="Q672" s="80">
        <v>33.459893226623528</v>
      </c>
      <c r="R672" s="80">
        <v>7100.6691528320334</v>
      </c>
      <c r="S672" s="80">
        <v>52649.48041015624</v>
      </c>
      <c r="T672" s="80">
        <v>17012.408526367188</v>
      </c>
      <c r="U672" s="80">
        <v>9081.5397382812407</v>
      </c>
      <c r="V672" s="80">
        <v>70638.746807031217</v>
      </c>
      <c r="W672" s="80">
        <v>5011.8874023437602</v>
      </c>
      <c r="X672" s="80">
        <v>9481.3448139885677</v>
      </c>
      <c r="Y672" s="80">
        <v>21849.466414062506</v>
      </c>
      <c r="Z672" s="80">
        <v>366.94965054931635</v>
      </c>
      <c r="AA672" s="80">
        <v>30621.601123046883</v>
      </c>
      <c r="AB672" s="80">
        <v>19318.062783203135</v>
      </c>
      <c r="AC672" s="80">
        <v>27430.59848609443</v>
      </c>
      <c r="AD672" s="80">
        <v>42911.319722656248</v>
      </c>
      <c r="AE672" s="80">
        <v>11561.856362304698</v>
      </c>
      <c r="AF672" s="80">
        <v>49.837760593750005</v>
      </c>
      <c r="AG672" s="80">
        <v>24707.608140625001</v>
      </c>
      <c r="AH672" s="80">
        <v>53379.088042968746</v>
      </c>
      <c r="AI672" s="80">
        <v>12887.87978515625</v>
      </c>
      <c r="AJ672" s="80">
        <v>93.377700757811851</v>
      </c>
      <c r="AK672" s="80">
        <v>6241.8214157104549</v>
      </c>
      <c r="AL672" s="80">
        <v>26831.105771484374</v>
      </c>
      <c r="AM672" s="80">
        <v>22601.592640625011</v>
      </c>
      <c r="AN672" s="80">
        <v>5561.8690429687595</v>
      </c>
      <c r="AO672" s="80">
        <v>51291.233932617193</v>
      </c>
      <c r="AP672" s="80">
        <v>378.32724291992201</v>
      </c>
      <c r="AQ672" s="80">
        <v>46116.530407226572</v>
      </c>
      <c r="AR672" s="80">
        <v>54063.278263671884</v>
      </c>
      <c r="AS672" s="80">
        <v>63151.585146484373</v>
      </c>
      <c r="AT672" s="80">
        <v>14122.438911729063</v>
      </c>
      <c r="AU672" s="80">
        <v>54982.465818359378</v>
      </c>
      <c r="AV672" s="80">
        <v>31757.669011718775</v>
      </c>
      <c r="AW672" s="80">
        <v>4131.8813793743848</v>
      </c>
      <c r="AX672" s="80">
        <v>50551.180764160148</v>
      </c>
      <c r="AY672" s="81">
        <v>42980.465035156296</v>
      </c>
    </row>
    <row r="673" spans="1:51" x14ac:dyDescent="0.25">
      <c r="A673" s="78">
        <v>43797</v>
      </c>
      <c r="B673" s="79">
        <v>24</v>
      </c>
      <c r="C673" s="80">
        <v>29635.472960832943</v>
      </c>
      <c r="D673" s="80">
        <v>38700.111113281222</v>
      </c>
      <c r="E673" s="80">
        <v>16818.629794921872</v>
      </c>
      <c r="F673" s="80">
        <v>52017.637277343747</v>
      </c>
      <c r="G673" s="80">
        <v>32302.972108506954</v>
      </c>
      <c r="H673" s="80">
        <v>6975.4033315078086</v>
      </c>
      <c r="I673" s="80">
        <v>26064.849789550772</v>
      </c>
      <c r="J673" s="80">
        <v>108.3306674957276</v>
      </c>
      <c r="K673" s="80">
        <v>18541.966630093739</v>
      </c>
      <c r="L673" s="80">
        <v>8391.7347363281242</v>
      </c>
      <c r="M673" s="80">
        <v>34937.126547445318</v>
      </c>
      <c r="N673" s="80">
        <v>14208.711546875011</v>
      </c>
      <c r="O673" s="80">
        <v>43654.790564374984</v>
      </c>
      <c r="P673" s="80">
        <v>3397.5918427085853</v>
      </c>
      <c r="Q673" s="80">
        <v>33.429795265197754</v>
      </c>
      <c r="R673" s="80">
        <v>6396.2365234374956</v>
      </c>
      <c r="S673" s="80">
        <v>47315.11679492188</v>
      </c>
      <c r="T673" s="80">
        <v>15163.794273437499</v>
      </c>
      <c r="U673" s="80">
        <v>8184.65625000001</v>
      </c>
      <c r="V673" s="80">
        <v>62853.683342187498</v>
      </c>
      <c r="W673" s="80">
        <v>4710.9616943359397</v>
      </c>
      <c r="X673" s="80">
        <v>12124.978318199524</v>
      </c>
      <c r="Y673" s="80">
        <v>17491.292550781247</v>
      </c>
      <c r="Z673" s="80">
        <v>362.19530618286126</v>
      </c>
      <c r="AA673" s="80">
        <v>26789.726857421861</v>
      </c>
      <c r="AB673" s="80">
        <v>17590.401531250001</v>
      </c>
      <c r="AC673" s="80">
        <v>24491.793435697411</v>
      </c>
      <c r="AD673" s="80">
        <v>37893.60209375</v>
      </c>
      <c r="AE673" s="80">
        <v>10397.517737304692</v>
      </c>
      <c r="AF673" s="80">
        <v>49.837760593750005</v>
      </c>
      <c r="AG673" s="80">
        <v>21731.908367187498</v>
      </c>
      <c r="AH673" s="80">
        <v>43611.838859374999</v>
      </c>
      <c r="AI673" s="80">
        <v>11707.328369140609</v>
      </c>
      <c r="AJ673" s="80">
        <v>89.124488806641068</v>
      </c>
      <c r="AK673" s="80">
        <v>5611.8396194458001</v>
      </c>
      <c r="AL673" s="80">
        <v>23783.70196093752</v>
      </c>
      <c r="AM673" s="80">
        <v>20354.161843750004</v>
      </c>
      <c r="AN673" s="80">
        <v>4873.5329101562493</v>
      </c>
      <c r="AO673" s="80">
        <v>46433.740326660161</v>
      </c>
      <c r="AP673" s="80">
        <v>336.72321691894501</v>
      </c>
      <c r="AQ673" s="80">
        <v>42552.578789062522</v>
      </c>
      <c r="AR673" s="80">
        <v>48766.183252929673</v>
      </c>
      <c r="AS673" s="80">
        <v>56028.232070312501</v>
      </c>
      <c r="AT673" s="80">
        <v>13322.524155531226</v>
      </c>
      <c r="AU673" s="80">
        <v>49286.296203124984</v>
      </c>
      <c r="AV673" s="80">
        <v>27952.167710937501</v>
      </c>
      <c r="AW673" s="80">
        <v>6401.3844375592189</v>
      </c>
      <c r="AX673" s="80">
        <v>45260.398217773429</v>
      </c>
      <c r="AY673" s="81">
        <v>38879.154123046908</v>
      </c>
    </row>
    <row r="674" spans="1:51" x14ac:dyDescent="0.25">
      <c r="A674" s="78">
        <v>43798</v>
      </c>
      <c r="B674" s="79">
        <v>1</v>
      </c>
      <c r="C674" s="81">
        <v>26193.8085631553</v>
      </c>
      <c r="D674" s="81">
        <v>33749.426894531265</v>
      </c>
      <c r="E674" s="81">
        <v>14445.0189453125</v>
      </c>
      <c r="F674" s="81">
        <v>45603.165175781243</v>
      </c>
      <c r="G674" s="81">
        <v>27141.758489366308</v>
      </c>
      <c r="H674" s="81">
        <v>7396.5940527734547</v>
      </c>
      <c r="I674" s="81">
        <v>23227.805568847678</v>
      </c>
      <c r="J674" s="81">
        <v>95.961826324462905</v>
      </c>
      <c r="K674" s="81">
        <v>16172.522932265616</v>
      </c>
      <c r="L674" s="81">
        <v>8273.7196923828178</v>
      </c>
      <c r="M674" s="81">
        <v>33494.738849118352</v>
      </c>
      <c r="N674" s="81">
        <v>12598.868988281238</v>
      </c>
      <c r="O674" s="81">
        <v>38630.120579554678</v>
      </c>
      <c r="P674" s="81">
        <v>3180.0840244339183</v>
      </c>
      <c r="Q674" s="81">
        <v>32.252603530883789</v>
      </c>
      <c r="R674" s="81">
        <v>5386.4323852539064</v>
      </c>
      <c r="S674" s="81">
        <v>40497.054255859381</v>
      </c>
      <c r="T674" s="81">
        <v>13605.667410156249</v>
      </c>
      <c r="U674" s="81">
        <v>7309.7970722656291</v>
      </c>
      <c r="V674" s="81">
        <v>55293.606451562489</v>
      </c>
      <c r="W674" s="81">
        <v>4295.0203857421902</v>
      </c>
      <c r="X674" s="81">
        <v>13213.005633183839</v>
      </c>
      <c r="Y674" s="81">
        <v>14828.0602578125</v>
      </c>
      <c r="Z674" s="81">
        <v>367.1657161743164</v>
      </c>
      <c r="AA674" s="81">
        <v>22701.839959960966</v>
      </c>
      <c r="AB674" s="81">
        <v>16003.033830078139</v>
      </c>
      <c r="AC674" s="81">
        <v>21691.128126884243</v>
      </c>
      <c r="AD674" s="81">
        <v>32219.953761718745</v>
      </c>
      <c r="AE674" s="81">
        <v>9647.1105546875206</v>
      </c>
      <c r="AF674" s="81">
        <v>49.837760593750005</v>
      </c>
      <c r="AG674" s="81">
        <v>18680.6579609375</v>
      </c>
      <c r="AH674" s="81">
        <v>34935.526792968754</v>
      </c>
      <c r="AI674" s="81">
        <v>10188.557324218771</v>
      </c>
      <c r="AJ674" s="81">
        <v>85.533485482422009</v>
      </c>
      <c r="AK674" s="81">
        <v>5360.9108383178709</v>
      </c>
      <c r="AL674" s="81">
        <v>19804.628124999992</v>
      </c>
      <c r="AM674" s="81">
        <v>17597.246421875006</v>
      </c>
      <c r="AN674" s="81">
        <v>3909.5543945312602</v>
      </c>
      <c r="AO674" s="81">
        <v>40466.677954101564</v>
      </c>
      <c r="AP674" s="81">
        <v>245.19962499999897</v>
      </c>
      <c r="AQ674" s="81">
        <v>38966.18936816405</v>
      </c>
      <c r="AR674" s="81">
        <v>43220.769921874999</v>
      </c>
      <c r="AS674" s="81">
        <v>46955.978070312492</v>
      </c>
      <c r="AT674" s="81">
        <v>11583.448722252677</v>
      </c>
      <c r="AU674" s="81">
        <v>42936.651349609412</v>
      </c>
      <c r="AV674" s="81">
        <v>23856.958972656237</v>
      </c>
      <c r="AW674" s="81">
        <v>7158.1324700259302</v>
      </c>
      <c r="AX674" s="81">
        <v>38204.773813476575</v>
      </c>
      <c r="AY674" s="81">
        <v>35816.460832031255</v>
      </c>
    </row>
    <row r="675" spans="1:51" x14ac:dyDescent="0.25">
      <c r="A675" s="78">
        <v>43798</v>
      </c>
      <c r="B675" s="79">
        <v>2</v>
      </c>
      <c r="C675" s="81">
        <v>23628.061484533373</v>
      </c>
      <c r="D675" s="81">
        <v>30467.358109375011</v>
      </c>
      <c r="E675" s="81">
        <v>12594.236445312528</v>
      </c>
      <c r="F675" s="81">
        <v>40224.682261718757</v>
      </c>
      <c r="G675" s="81">
        <v>24580.318645985222</v>
      </c>
      <c r="H675" s="81">
        <v>7350.2771398515715</v>
      </c>
      <c r="I675" s="81">
        <v>20884.868413085926</v>
      </c>
      <c r="J675" s="81">
        <v>77.606552124023494</v>
      </c>
      <c r="K675" s="81">
        <v>14165.772229828131</v>
      </c>
      <c r="L675" s="81">
        <v>8511.3648144531198</v>
      </c>
      <c r="M675" s="81">
        <v>30022.932763159661</v>
      </c>
      <c r="N675" s="81">
        <v>11402.24727539064</v>
      </c>
      <c r="O675" s="81">
        <v>34285.655743945295</v>
      </c>
      <c r="P675" s="81">
        <v>3022.4303128103188</v>
      </c>
      <c r="Q675" s="81">
        <v>31.821545124053952</v>
      </c>
      <c r="R675" s="81">
        <v>4452.786700439452</v>
      </c>
      <c r="S675" s="81">
        <v>34058.858723632831</v>
      </c>
      <c r="T675" s="81">
        <v>12299.321440429678</v>
      </c>
      <c r="U675" s="81">
        <v>6516.2186621093697</v>
      </c>
      <c r="V675" s="81">
        <v>47324.472321093745</v>
      </c>
      <c r="W675" s="81">
        <v>3863.9593994140496</v>
      </c>
      <c r="X675" s="81">
        <v>15463.534883966886</v>
      </c>
      <c r="Y675" s="81">
        <v>12815.802351562501</v>
      </c>
      <c r="Z675" s="81">
        <v>357.027069543457</v>
      </c>
      <c r="AA675" s="81">
        <v>19681.501688476572</v>
      </c>
      <c r="AB675" s="81">
        <v>14891.395916992191</v>
      </c>
      <c r="AC675" s="81">
        <v>19398.180671649596</v>
      </c>
      <c r="AD675" s="81">
        <v>27028.241738281242</v>
      </c>
      <c r="AE675" s="81">
        <v>9240.9681552734564</v>
      </c>
      <c r="AF675" s="81">
        <v>49.837760593750005</v>
      </c>
      <c r="AG675" s="81">
        <v>15726.831613281249</v>
      </c>
      <c r="AH675" s="81">
        <v>28688.286066406254</v>
      </c>
      <c r="AI675" s="81">
        <v>9032.7033203124993</v>
      </c>
      <c r="AJ675" s="81">
        <v>83.370479634765047</v>
      </c>
      <c r="AK675" s="81">
        <v>5156.948167419433</v>
      </c>
      <c r="AL675" s="81">
        <v>16042.070087890652</v>
      </c>
      <c r="AM675" s="81">
        <v>15620.229957031275</v>
      </c>
      <c r="AN675" s="81">
        <v>4408.8794921874869</v>
      </c>
      <c r="AO675" s="81">
        <v>35091.81028125</v>
      </c>
      <c r="AP675" s="81">
        <v>165.08070971679703</v>
      </c>
      <c r="AQ675" s="81">
        <v>36042.100057617179</v>
      </c>
      <c r="AR675" s="81">
        <v>37679.449142089827</v>
      </c>
      <c r="AS675" s="81">
        <v>39397.095378906226</v>
      </c>
      <c r="AT675" s="81">
        <v>12839.725744884978</v>
      </c>
      <c r="AU675" s="81">
        <v>37907.933013671893</v>
      </c>
      <c r="AV675" s="81">
        <v>20512.970449218741</v>
      </c>
      <c r="AW675" s="81">
        <v>6687.4872718295246</v>
      </c>
      <c r="AX675" s="81">
        <v>31176.995875244138</v>
      </c>
      <c r="AY675" s="81">
        <v>33063.303429687519</v>
      </c>
    </row>
    <row r="676" spans="1:51" x14ac:dyDescent="0.25">
      <c r="A676" s="78">
        <v>43798</v>
      </c>
      <c r="B676" s="79">
        <v>3</v>
      </c>
      <c r="C676" s="81">
        <v>21680.785762403018</v>
      </c>
      <c r="D676" s="81">
        <v>24926.602953124988</v>
      </c>
      <c r="E676" s="81">
        <v>11508.02704101563</v>
      </c>
      <c r="F676" s="81">
        <v>36968.893328124999</v>
      </c>
      <c r="G676" s="81">
        <v>18348.981339601436</v>
      </c>
      <c r="H676" s="81">
        <v>6830.76088214844</v>
      </c>
      <c r="I676" s="81">
        <v>19043.199598144536</v>
      </c>
      <c r="J676" s="81">
        <v>75.689113616943402</v>
      </c>
      <c r="K676" s="81">
        <v>12183.385344828106</v>
      </c>
      <c r="L676" s="81">
        <v>6651.3110468749974</v>
      </c>
      <c r="M676" s="81">
        <v>27881.864033272694</v>
      </c>
      <c r="N676" s="81">
        <v>10711.974701171879</v>
      </c>
      <c r="O676" s="81">
        <v>31318.966091914062</v>
      </c>
      <c r="P676" s="81">
        <v>2793.3841715941717</v>
      </c>
      <c r="Q676" s="81">
        <v>30.781774044036872</v>
      </c>
      <c r="R676" s="81">
        <v>3903.7304321289071</v>
      </c>
      <c r="S676" s="81">
        <v>29454.510325195311</v>
      </c>
      <c r="T676" s="81">
        <v>11164.895082031238</v>
      </c>
      <c r="U676" s="81">
        <v>5894.4836044921904</v>
      </c>
      <c r="V676" s="81">
        <v>42370.160017968759</v>
      </c>
      <c r="W676" s="81">
        <v>3228.1668334960887</v>
      </c>
      <c r="X676" s="81">
        <v>11709.030146409388</v>
      </c>
      <c r="Y676" s="81">
        <v>9604.2482851562509</v>
      </c>
      <c r="Z676" s="81">
        <v>352.66981726074209</v>
      </c>
      <c r="AA676" s="81">
        <v>17957.149773437472</v>
      </c>
      <c r="AB676" s="81">
        <v>14008.055031250011</v>
      </c>
      <c r="AC676" s="81">
        <v>17820.194297141945</v>
      </c>
      <c r="AD676" s="81">
        <v>23675.359847656251</v>
      </c>
      <c r="AE676" s="81">
        <v>6818.7602675781409</v>
      </c>
      <c r="AF676" s="81">
        <v>49.837760593750005</v>
      </c>
      <c r="AG676" s="81">
        <v>13663.350781249999</v>
      </c>
      <c r="AH676" s="81">
        <v>26269.342195312507</v>
      </c>
      <c r="AI676" s="81">
        <v>8274.2532714843801</v>
      </c>
      <c r="AJ676" s="81">
        <v>65.388808335937028</v>
      </c>
      <c r="AK676" s="81">
        <v>4604.1357101440453</v>
      </c>
      <c r="AL676" s="81">
        <v>13515.344123046882</v>
      </c>
      <c r="AM676" s="81">
        <v>13105.467148437498</v>
      </c>
      <c r="AN676" s="81">
        <v>1410.5603027343795</v>
      </c>
      <c r="AO676" s="81">
        <v>30216.330274414071</v>
      </c>
      <c r="AP676" s="81">
        <v>161.21346374511697</v>
      </c>
      <c r="AQ676" s="81">
        <v>33507.880846679676</v>
      </c>
      <c r="AR676" s="81">
        <v>33681.665117187491</v>
      </c>
      <c r="AS676" s="81">
        <v>34574.888826171875</v>
      </c>
      <c r="AT676" s="81">
        <v>2863.7295071453896</v>
      </c>
      <c r="AU676" s="81">
        <v>34338.853601562521</v>
      </c>
      <c r="AV676" s="81">
        <v>16195.164488281254</v>
      </c>
      <c r="AW676" s="81">
        <v>4748.3265622276313</v>
      </c>
      <c r="AX676" s="81">
        <v>26814.995300292951</v>
      </c>
      <c r="AY676" s="81">
        <v>31282.103595703127</v>
      </c>
    </row>
    <row r="677" spans="1:51" x14ac:dyDescent="0.25">
      <c r="A677" s="78">
        <v>43798</v>
      </c>
      <c r="B677" s="79">
        <v>4</v>
      </c>
      <c r="C677" s="81">
        <v>21194.73991660741</v>
      </c>
      <c r="D677" s="81">
        <v>24150.071867187493</v>
      </c>
      <c r="E677" s="81">
        <v>10831.87234863282</v>
      </c>
      <c r="F677" s="81">
        <v>35752.866197265626</v>
      </c>
      <c r="G677" s="81">
        <v>17808.153937777894</v>
      </c>
      <c r="H677" s="81">
        <v>6818.4669242421969</v>
      </c>
      <c r="I677" s="81">
        <v>18514.827868164066</v>
      </c>
      <c r="J677" s="81">
        <v>74.515642166137695</v>
      </c>
      <c r="K677" s="81">
        <v>12025.843402835939</v>
      </c>
      <c r="L677" s="81">
        <v>6642.6476347656044</v>
      </c>
      <c r="M677" s="81">
        <v>26925.215859315434</v>
      </c>
      <c r="N677" s="81">
        <v>10332.430996093748</v>
      </c>
      <c r="O677" s="81">
        <v>30108.993722984393</v>
      </c>
      <c r="P677" s="81">
        <v>2540.5906947061258</v>
      </c>
      <c r="Q677" s="81">
        <v>30.75495910644532</v>
      </c>
      <c r="R677" s="81">
        <v>3676.421209716797</v>
      </c>
      <c r="S677" s="81">
        <v>27733.310655273421</v>
      </c>
      <c r="T677" s="81">
        <v>10840.380395507811</v>
      </c>
      <c r="U677" s="81">
        <v>5636.5440478515702</v>
      </c>
      <c r="V677" s="81">
        <v>38841.865426562494</v>
      </c>
      <c r="W677" s="81">
        <v>3233.613256835938</v>
      </c>
      <c r="X677" s="81">
        <v>12355.35053624212</v>
      </c>
      <c r="Y677" s="81">
        <v>9607.8086484374962</v>
      </c>
      <c r="Z677" s="81">
        <v>368.83491882934561</v>
      </c>
      <c r="AA677" s="81">
        <v>16093.261790039072</v>
      </c>
      <c r="AB677" s="81">
        <v>13751.129497070318</v>
      </c>
      <c r="AC677" s="81">
        <v>17368.258941736531</v>
      </c>
      <c r="AD677" s="81">
        <v>22264.366464843748</v>
      </c>
      <c r="AE677" s="81">
        <v>7893.2088144531426</v>
      </c>
      <c r="AF677" s="81">
        <v>49.837760593750005</v>
      </c>
      <c r="AG677" s="81">
        <v>12723.818812500002</v>
      </c>
      <c r="AH677" s="81">
        <v>25095.5079921875</v>
      </c>
      <c r="AI677" s="81">
        <v>7829.3096435546895</v>
      </c>
      <c r="AJ677" s="81">
        <v>76.558620013671941</v>
      </c>
      <c r="AK677" s="81">
        <v>4397.3510818481391</v>
      </c>
      <c r="AL677" s="81">
        <v>12387.725286132831</v>
      </c>
      <c r="AM677" s="81">
        <v>12148.844091796898</v>
      </c>
      <c r="AN677" s="81">
        <v>1879.9049804687293</v>
      </c>
      <c r="AO677" s="81">
        <v>28512.445538574222</v>
      </c>
      <c r="AP677" s="81">
        <v>143.33584802246099</v>
      </c>
      <c r="AQ677" s="81">
        <v>32692.304563476566</v>
      </c>
      <c r="AR677" s="81">
        <v>32042.046694335946</v>
      </c>
      <c r="AS677" s="81">
        <v>32110.994605468764</v>
      </c>
      <c r="AT677" s="81">
        <v>8438.4990295803927</v>
      </c>
      <c r="AU677" s="81">
        <v>32951.952798828133</v>
      </c>
      <c r="AV677" s="81">
        <v>15353.27720703124</v>
      </c>
      <c r="AW677" s="81">
        <v>3998.7724728966186</v>
      </c>
      <c r="AX677" s="81">
        <v>24805.175661621095</v>
      </c>
      <c r="AY677" s="81">
        <v>30253.089345703149</v>
      </c>
    </row>
    <row r="678" spans="1:51" x14ac:dyDescent="0.25">
      <c r="A678" s="78">
        <v>43798</v>
      </c>
      <c r="B678" s="79">
        <v>5</v>
      </c>
      <c r="C678" s="81">
        <v>20320.940147850488</v>
      </c>
      <c r="D678" s="81">
        <v>24170.666796875001</v>
      </c>
      <c r="E678" s="81">
        <v>10607.054267578131</v>
      </c>
      <c r="F678" s="81">
        <v>35291.315949218784</v>
      </c>
      <c r="G678" s="81">
        <v>17255.338981963763</v>
      </c>
      <c r="H678" s="81">
        <v>6487.2963193046808</v>
      </c>
      <c r="I678" s="81">
        <v>18086.251577636715</v>
      </c>
      <c r="J678" s="81">
        <v>73.562601089477496</v>
      </c>
      <c r="K678" s="81">
        <v>11647.295032421882</v>
      </c>
      <c r="L678" s="81">
        <v>6451.9715644531416</v>
      </c>
      <c r="M678" s="81">
        <v>28086.311702532937</v>
      </c>
      <c r="N678" s="81">
        <v>9911.7354492187606</v>
      </c>
      <c r="O678" s="81">
        <v>29783.216165226557</v>
      </c>
      <c r="P678" s="81">
        <v>2667.8608910533217</v>
      </c>
      <c r="Q678" s="81">
        <v>30.35202932357787</v>
      </c>
      <c r="R678" s="81">
        <v>3581.8666625976557</v>
      </c>
      <c r="S678" s="81">
        <v>26719.189923828126</v>
      </c>
      <c r="T678" s="81">
        <v>2783.2949189453011</v>
      </c>
      <c r="U678" s="81">
        <v>5531.2326679687503</v>
      </c>
      <c r="V678" s="81">
        <v>36563.927621874995</v>
      </c>
      <c r="W678" s="81">
        <v>3303.4281127929694</v>
      </c>
      <c r="X678" s="81">
        <v>13080.498353118654</v>
      </c>
      <c r="Y678" s="81">
        <v>9608.6059335937498</v>
      </c>
      <c r="Z678" s="81">
        <v>335.73516712646483</v>
      </c>
      <c r="AA678" s="81">
        <v>15474.720996093738</v>
      </c>
      <c r="AB678" s="81">
        <v>13637.32093652344</v>
      </c>
      <c r="AC678" s="81">
        <v>16943.104485179661</v>
      </c>
      <c r="AD678" s="81">
        <v>21463.338494140648</v>
      </c>
      <c r="AE678" s="81">
        <v>7570.5697949218866</v>
      </c>
      <c r="AF678" s="81">
        <v>49.837760593750005</v>
      </c>
      <c r="AG678" s="81">
        <v>12196.49715625</v>
      </c>
      <c r="AH678" s="81">
        <v>25147.888312499996</v>
      </c>
      <c r="AI678" s="81">
        <v>7657.8106689453207</v>
      </c>
      <c r="AJ678" s="81">
        <v>76.453086566404863</v>
      </c>
      <c r="AK678" s="81">
        <v>4289.1866714477537</v>
      </c>
      <c r="AL678" s="81">
        <v>11996.924908203133</v>
      </c>
      <c r="AM678" s="81">
        <v>11809.258758789076</v>
      </c>
      <c r="AN678" s="81">
        <v>2017.095898437512</v>
      </c>
      <c r="AO678" s="81">
        <v>27763.373796874999</v>
      </c>
      <c r="AP678" s="81">
        <v>147.61315747070304</v>
      </c>
      <c r="AQ678" s="81">
        <v>32020.110879882806</v>
      </c>
      <c r="AR678" s="81">
        <v>31342.564498046879</v>
      </c>
      <c r="AS678" s="81">
        <v>31172.095276367185</v>
      </c>
      <c r="AT678" s="81">
        <v>9739.0947150162192</v>
      </c>
      <c r="AU678" s="81">
        <v>32290.979587890622</v>
      </c>
      <c r="AV678" s="81">
        <v>14685.517378906239</v>
      </c>
      <c r="AW678" s="81">
        <v>2498.2948363162463</v>
      </c>
      <c r="AX678" s="81">
        <v>23809.551756591809</v>
      </c>
      <c r="AY678" s="81">
        <v>29874.066572265619</v>
      </c>
    </row>
    <row r="679" spans="1:51" x14ac:dyDescent="0.25">
      <c r="A679" s="78">
        <v>43798</v>
      </c>
      <c r="B679" s="79">
        <v>6</v>
      </c>
      <c r="C679" s="81">
        <v>20245.667926373051</v>
      </c>
      <c r="D679" s="81">
        <v>24295.735566406267</v>
      </c>
      <c r="E679" s="81">
        <v>10744.321938476558</v>
      </c>
      <c r="F679" s="81">
        <v>34816.174916015647</v>
      </c>
      <c r="G679" s="81">
        <v>17813.808047192542</v>
      </c>
      <c r="H679" s="81">
        <v>6659.7864552890596</v>
      </c>
      <c r="I679" s="81">
        <v>18181.203746093754</v>
      </c>
      <c r="J679" s="81">
        <v>74.723833084106502</v>
      </c>
      <c r="K679" s="81">
        <v>11946.92971642969</v>
      </c>
      <c r="L679" s="81">
        <v>6442.6151943359482</v>
      </c>
      <c r="M679" s="81">
        <v>26471.44585108888</v>
      </c>
      <c r="N679" s="81">
        <v>9764.2664472656288</v>
      </c>
      <c r="O679" s="81">
        <v>30196.320642078146</v>
      </c>
      <c r="P679" s="81">
        <v>2550.9700171465543</v>
      </c>
      <c r="Q679" s="81">
        <v>30.088029384613037</v>
      </c>
      <c r="R679" s="81">
        <v>3624.6761718750004</v>
      </c>
      <c r="S679" s="81">
        <v>26804.519592773435</v>
      </c>
      <c r="T679" s="81">
        <v>1431.8135517578189</v>
      </c>
      <c r="U679" s="81">
        <v>5570.88586035157</v>
      </c>
      <c r="V679" s="81">
        <v>36255.306021875018</v>
      </c>
      <c r="W679" s="81">
        <v>3184.3569091796871</v>
      </c>
      <c r="X679" s="81">
        <v>12560.194233904756</v>
      </c>
      <c r="Y679" s="81">
        <v>9805.4838281250013</v>
      </c>
      <c r="Z679" s="81">
        <v>336.03535712280268</v>
      </c>
      <c r="AA679" s="81">
        <v>15376.828327148451</v>
      </c>
      <c r="AB679" s="81">
        <v>13949.85572460939</v>
      </c>
      <c r="AC679" s="81">
        <v>17021.370576657089</v>
      </c>
      <c r="AD679" s="81">
        <v>21849.103355468749</v>
      </c>
      <c r="AE679" s="81">
        <v>8060.324055664094</v>
      </c>
      <c r="AF679" s="81">
        <v>49.837760593750005</v>
      </c>
      <c r="AG679" s="81">
        <v>12396.266648437497</v>
      </c>
      <c r="AH679" s="81">
        <v>25672.63201171875</v>
      </c>
      <c r="AI679" s="81">
        <v>7760.5678955078201</v>
      </c>
      <c r="AJ679" s="81">
        <v>73.634527982421901</v>
      </c>
      <c r="AK679" s="81">
        <v>4276.4943954467726</v>
      </c>
      <c r="AL679" s="81">
        <v>12135.04725195313</v>
      </c>
      <c r="AM679" s="81">
        <v>11504.181634765626</v>
      </c>
      <c r="AN679" s="81">
        <v>2271.1355468749989</v>
      </c>
      <c r="AO679" s="81">
        <v>28029.755163085938</v>
      </c>
      <c r="AP679" s="81">
        <v>170.79145837402203</v>
      </c>
      <c r="AQ679" s="81">
        <v>31864.184148437504</v>
      </c>
      <c r="AR679" s="81">
        <v>31597.724044921888</v>
      </c>
      <c r="AS679" s="81">
        <v>31686.353064453135</v>
      </c>
      <c r="AT679" s="81">
        <v>9985.2421978471884</v>
      </c>
      <c r="AU679" s="81">
        <v>32490.47663281253</v>
      </c>
      <c r="AV679" s="81">
        <v>15370.780347656244</v>
      </c>
      <c r="AW679" s="81">
        <v>2050.8801635445393</v>
      </c>
      <c r="AX679" s="81">
        <v>24080.057322998047</v>
      </c>
      <c r="AY679" s="81">
        <v>29706.940744140604</v>
      </c>
    </row>
    <row r="680" spans="1:51" x14ac:dyDescent="0.25">
      <c r="A680" s="78">
        <v>43798</v>
      </c>
      <c r="B680" s="79">
        <v>7</v>
      </c>
      <c r="C680" s="81">
        <v>20348.962735137247</v>
      </c>
      <c r="D680" s="81">
        <v>26727.020746093724</v>
      </c>
      <c r="E680" s="81">
        <v>11679.680922851567</v>
      </c>
      <c r="F680" s="81">
        <v>38314.976718749982</v>
      </c>
      <c r="G680" s="81">
        <v>20261.640057106135</v>
      </c>
      <c r="H680" s="81">
        <v>6274.0577649687393</v>
      </c>
      <c r="I680" s="81">
        <v>20475.534157226568</v>
      </c>
      <c r="J680" s="81">
        <v>74.993816375732393</v>
      </c>
      <c r="K680" s="81">
        <v>13051.097330828128</v>
      </c>
      <c r="L680" s="81">
        <v>7343.6869589843836</v>
      </c>
      <c r="M680" s="81">
        <v>28906.00461135654</v>
      </c>
      <c r="N680" s="81">
        <v>10382.653267578129</v>
      </c>
      <c r="O680" s="81">
        <v>33445.338653617167</v>
      </c>
      <c r="P680" s="81">
        <v>2856.2755100229765</v>
      </c>
      <c r="Q680" s="81">
        <v>30.578615188598633</v>
      </c>
      <c r="R680" s="81">
        <v>3945.855236816406</v>
      </c>
      <c r="S680" s="81">
        <v>28836.183400390626</v>
      </c>
      <c r="T680" s="81">
        <v>1128.8571669921901</v>
      </c>
      <c r="U680" s="81">
        <v>5852.5797958984294</v>
      </c>
      <c r="V680" s="81">
        <v>39879.517921874984</v>
      </c>
      <c r="W680" s="81">
        <v>3310.3284667968746</v>
      </c>
      <c r="X680" s="81">
        <v>12979.062229110972</v>
      </c>
      <c r="Y680" s="81">
        <v>11225.936617187499</v>
      </c>
      <c r="Z680" s="81">
        <v>336.6245629455567</v>
      </c>
      <c r="AA680" s="81">
        <v>16744.84123828126</v>
      </c>
      <c r="AB680" s="81">
        <v>15754.392504882833</v>
      </c>
      <c r="AC680" s="81">
        <v>18086.465506734377</v>
      </c>
      <c r="AD680" s="81">
        <v>24284.830384765628</v>
      </c>
      <c r="AE680" s="81">
        <v>8175.2434951171954</v>
      </c>
      <c r="AF680" s="81">
        <v>49.837760593750005</v>
      </c>
      <c r="AG680" s="81">
        <v>14258.77110546875</v>
      </c>
      <c r="AH680" s="81">
        <v>27738.019175781257</v>
      </c>
      <c r="AI680" s="81">
        <v>7999.2338134765596</v>
      </c>
      <c r="AJ680" s="81">
        <v>82.255673888671822</v>
      </c>
      <c r="AK680" s="81">
        <v>4514.0095130920381</v>
      </c>
      <c r="AL680" s="81">
        <v>13319.522658203121</v>
      </c>
      <c r="AM680" s="81">
        <v>13258.959908203133</v>
      </c>
      <c r="AN680" s="81">
        <v>2360.2921386718899</v>
      </c>
      <c r="AO680" s="81">
        <v>30544.784648925779</v>
      </c>
      <c r="AP680" s="81">
        <v>157.3122364922946</v>
      </c>
      <c r="AQ680" s="81">
        <v>34109.099293945314</v>
      </c>
      <c r="AR680" s="81">
        <v>33870.214679687502</v>
      </c>
      <c r="AS680" s="81">
        <v>35171.193089843713</v>
      </c>
      <c r="AT680" s="81">
        <v>9824.5859426220013</v>
      </c>
      <c r="AU680" s="81">
        <v>35936.95851562501</v>
      </c>
      <c r="AV680" s="81">
        <v>15736.374550781244</v>
      </c>
      <c r="AW680" s="81">
        <v>2179.6052402865603</v>
      </c>
      <c r="AX680" s="81">
        <v>25887.107668457036</v>
      </c>
      <c r="AY680" s="81">
        <v>31069.14186523436</v>
      </c>
    </row>
    <row r="681" spans="1:51" x14ac:dyDescent="0.25">
      <c r="A681" s="78">
        <v>43798</v>
      </c>
      <c r="B681" s="79">
        <v>8</v>
      </c>
      <c r="C681" s="81">
        <v>24585.165634822675</v>
      </c>
      <c r="D681" s="81">
        <v>29008.909164062501</v>
      </c>
      <c r="E681" s="81">
        <v>13595.59236328125</v>
      </c>
      <c r="F681" s="81">
        <v>47203.2836484375</v>
      </c>
      <c r="G681" s="81">
        <v>22476.560697111294</v>
      </c>
      <c r="H681" s="81">
        <v>6442.0517296562602</v>
      </c>
      <c r="I681" s="81">
        <v>26354.589294921843</v>
      </c>
      <c r="J681" s="81">
        <v>85.62993621826169</v>
      </c>
      <c r="K681" s="81">
        <v>14837.834836328129</v>
      </c>
      <c r="L681" s="81">
        <v>7604.714131835949</v>
      </c>
      <c r="M681" s="81">
        <v>28926.150727234501</v>
      </c>
      <c r="N681" s="81">
        <v>11191.365624999999</v>
      </c>
      <c r="O681" s="81">
        <v>40116.146229554695</v>
      </c>
      <c r="P681" s="81">
        <v>3040.0113592378993</v>
      </c>
      <c r="Q681" s="81">
        <v>31.376223564147953</v>
      </c>
      <c r="R681" s="81">
        <v>4077.138702392579</v>
      </c>
      <c r="S681" s="81">
        <v>31871.588421875014</v>
      </c>
      <c r="T681" s="81">
        <v>2080.2620083007714</v>
      </c>
      <c r="U681" s="81">
        <v>6361.3211093749997</v>
      </c>
      <c r="V681" s="81">
        <v>45764.836248437517</v>
      </c>
      <c r="W681" s="81">
        <v>3348.5558227539104</v>
      </c>
      <c r="X681" s="81">
        <v>13167.9323539262</v>
      </c>
      <c r="Y681" s="81">
        <v>12241.987253906249</v>
      </c>
      <c r="Z681" s="81">
        <v>336.63058927001958</v>
      </c>
      <c r="AA681" s="81">
        <v>18783.962691406268</v>
      </c>
      <c r="AB681" s="81">
        <v>21234.99533984375</v>
      </c>
      <c r="AC681" s="81">
        <v>20790.19917391647</v>
      </c>
      <c r="AD681" s="81">
        <v>26101.705339843742</v>
      </c>
      <c r="AE681" s="81">
        <v>7219.641393554708</v>
      </c>
      <c r="AF681" s="81">
        <v>49.837760593750005</v>
      </c>
      <c r="AG681" s="81">
        <v>16116.292480468752</v>
      </c>
      <c r="AH681" s="81">
        <v>28514.591132812511</v>
      </c>
      <c r="AI681" s="81">
        <v>8676.4666015625098</v>
      </c>
      <c r="AJ681" s="81">
        <v>34.254469798829064</v>
      </c>
      <c r="AK681" s="81">
        <v>5150.8339356900715</v>
      </c>
      <c r="AL681" s="81">
        <v>14249.87491601564</v>
      </c>
      <c r="AM681" s="81">
        <v>13085.921348632832</v>
      </c>
      <c r="AN681" s="81">
        <v>2787.7619140625102</v>
      </c>
      <c r="AO681" s="81">
        <v>34600.329167968754</v>
      </c>
      <c r="AP681" s="81">
        <v>235.27096818839522</v>
      </c>
      <c r="AQ681" s="81">
        <v>42197.151576171898</v>
      </c>
      <c r="AR681" s="81">
        <v>38299.193310058625</v>
      </c>
      <c r="AS681" s="81">
        <v>39209.505707031232</v>
      </c>
      <c r="AT681" s="81">
        <v>11095.296750117912</v>
      </c>
      <c r="AU681" s="81">
        <v>42785.91050000002</v>
      </c>
      <c r="AV681" s="81">
        <v>15686.499433593752</v>
      </c>
      <c r="AW681" s="81">
        <v>2124.5261275125126</v>
      </c>
      <c r="AX681" s="81">
        <v>27523.867521972636</v>
      </c>
      <c r="AY681" s="81">
        <v>39921.70779296878</v>
      </c>
    </row>
    <row r="682" spans="1:51" x14ac:dyDescent="0.25">
      <c r="A682" s="78">
        <v>43798</v>
      </c>
      <c r="B682" s="79">
        <v>9</v>
      </c>
      <c r="C682" s="81">
        <v>30347.960864574146</v>
      </c>
      <c r="D682" s="81">
        <v>33845.665351562486</v>
      </c>
      <c r="E682" s="81">
        <v>14233.519316406255</v>
      </c>
      <c r="F682" s="81">
        <v>53820.879390625014</v>
      </c>
      <c r="G682" s="81">
        <v>25864.570690762775</v>
      </c>
      <c r="H682" s="81">
        <v>8520.6849920468849</v>
      </c>
      <c r="I682" s="81">
        <v>31855.62020214845</v>
      </c>
      <c r="J682" s="81">
        <v>93.779325485229492</v>
      </c>
      <c r="K682" s="81">
        <v>16707.442023765627</v>
      </c>
      <c r="L682" s="81">
        <v>9470.1863623046811</v>
      </c>
      <c r="M682" s="81">
        <v>34358.919816835943</v>
      </c>
      <c r="N682" s="81">
        <v>11535.568115234379</v>
      </c>
      <c r="O682" s="81">
        <v>46482.283566156228</v>
      </c>
      <c r="P682" s="81">
        <v>3562.5121818786592</v>
      </c>
      <c r="Q682" s="81">
        <v>32.300905227661133</v>
      </c>
      <c r="R682" s="81">
        <v>3956.5262634277351</v>
      </c>
      <c r="S682" s="81">
        <v>35480.694271484375</v>
      </c>
      <c r="T682" s="81">
        <v>12638.492595703141</v>
      </c>
      <c r="U682" s="81">
        <v>6476.8157499999998</v>
      </c>
      <c r="V682" s="81">
        <v>47495.682532812505</v>
      </c>
      <c r="W682" s="81">
        <v>4220.7993408203101</v>
      </c>
      <c r="X682" s="81">
        <v>15193.446053187665</v>
      </c>
      <c r="Y682" s="81">
        <v>14544.156921875001</v>
      </c>
      <c r="Z682" s="81">
        <v>365.82856764526372</v>
      </c>
      <c r="AA682" s="81">
        <v>22337.332197265627</v>
      </c>
      <c r="AB682" s="81">
        <v>27857.380373046868</v>
      </c>
      <c r="AC682" s="81">
        <v>23282.581179613189</v>
      </c>
      <c r="AD682" s="81">
        <v>26126.996757812503</v>
      </c>
      <c r="AE682" s="81">
        <v>7991.8976347656708</v>
      </c>
      <c r="AF682" s="81">
        <v>49.837760593750005</v>
      </c>
      <c r="AG682" s="81">
        <v>18335.182933593751</v>
      </c>
      <c r="AH682" s="81">
        <v>29733.796792968751</v>
      </c>
      <c r="AI682" s="81">
        <v>10749.313818359369</v>
      </c>
      <c r="AJ682" s="81">
        <v>127.48823246679711</v>
      </c>
      <c r="AK682" s="81">
        <v>6458.6524773645015</v>
      </c>
      <c r="AL682" s="81">
        <v>14777.972620117191</v>
      </c>
      <c r="AM682" s="81">
        <v>15030.090382812499</v>
      </c>
      <c r="AN682" s="81">
        <v>2849.27001953125</v>
      </c>
      <c r="AO682" s="81">
        <v>39853.126143554691</v>
      </c>
      <c r="AP682" s="81">
        <v>472.50911486160248</v>
      </c>
      <c r="AQ682" s="81">
        <v>52719.572730468732</v>
      </c>
      <c r="AR682" s="81">
        <v>45479.268185546876</v>
      </c>
      <c r="AS682" s="81">
        <v>42644.646304687507</v>
      </c>
      <c r="AT682" s="81">
        <v>12081.143052265375</v>
      </c>
      <c r="AU682" s="81">
        <v>47066.749033203138</v>
      </c>
      <c r="AV682" s="81">
        <v>17575.43373437499</v>
      </c>
      <c r="AW682" s="81">
        <v>2128.2624555171901</v>
      </c>
      <c r="AX682" s="81">
        <v>29262.965617675785</v>
      </c>
      <c r="AY682" s="81">
        <v>51789.357000000004</v>
      </c>
    </row>
    <row r="683" spans="1:51" x14ac:dyDescent="0.25">
      <c r="A683" s="78">
        <v>43798</v>
      </c>
      <c r="B683" s="79">
        <v>10</v>
      </c>
      <c r="C683" s="81">
        <v>34765.596168229997</v>
      </c>
      <c r="D683" s="81">
        <v>37682.244058593722</v>
      </c>
      <c r="E683" s="81">
        <v>15065.109453125018</v>
      </c>
      <c r="F683" s="81">
        <v>58934.092082031239</v>
      </c>
      <c r="G683" s="81">
        <v>32916.988734156352</v>
      </c>
      <c r="H683" s="81">
        <v>10483.78710637501</v>
      </c>
      <c r="I683" s="81">
        <v>36092.209089843753</v>
      </c>
      <c r="J683" s="81">
        <v>99.741905212402415</v>
      </c>
      <c r="K683" s="81">
        <v>18989.048097374998</v>
      </c>
      <c r="L683" s="81">
        <v>10149.285107421889</v>
      </c>
      <c r="M683" s="81">
        <v>39702.665148391876</v>
      </c>
      <c r="N683" s="81">
        <v>13074.002728515632</v>
      </c>
      <c r="O683" s="81">
        <v>51725.941667218758</v>
      </c>
      <c r="P683" s="81">
        <v>3701.9551456335435</v>
      </c>
      <c r="Q683" s="81">
        <v>32.568214416503906</v>
      </c>
      <c r="R683" s="81">
        <v>4206.3917968749993</v>
      </c>
      <c r="S683" s="81">
        <v>38815.558730468758</v>
      </c>
      <c r="T683" s="81">
        <v>14341.413701171881</v>
      </c>
      <c r="U683" s="81">
        <v>7096.0064638671793</v>
      </c>
      <c r="V683" s="81">
        <v>50159.830893750004</v>
      </c>
      <c r="W683" s="81">
        <v>5014.4216552734506</v>
      </c>
      <c r="X683" s="81">
        <v>18148.70974192123</v>
      </c>
      <c r="Y683" s="81">
        <v>16553.708453124997</v>
      </c>
      <c r="Z683" s="81">
        <v>345.35665997314453</v>
      </c>
      <c r="AA683" s="81">
        <v>24913.719216796861</v>
      </c>
      <c r="AB683" s="81">
        <v>32401.029499999997</v>
      </c>
      <c r="AC683" s="81">
        <v>25827.407135644473</v>
      </c>
      <c r="AD683" s="81">
        <v>27564.409230468747</v>
      </c>
      <c r="AE683" s="81">
        <v>8778.9399648437666</v>
      </c>
      <c r="AF683" s="81">
        <v>49.837760593750005</v>
      </c>
      <c r="AG683" s="81">
        <v>19226.524246093752</v>
      </c>
      <c r="AH683" s="81">
        <v>30705.214687499985</v>
      </c>
      <c r="AI683" s="81">
        <v>13107.98388671875</v>
      </c>
      <c r="AJ683" s="81">
        <v>172.90644431250007</v>
      </c>
      <c r="AK683" s="81">
        <v>7071.9479960742174</v>
      </c>
      <c r="AL683" s="81">
        <v>15514.199732421881</v>
      </c>
      <c r="AM683" s="81">
        <v>17115.738728515636</v>
      </c>
      <c r="AN683" s="81">
        <v>2684.7901855468808</v>
      </c>
      <c r="AO683" s="81">
        <v>44867.435399414047</v>
      </c>
      <c r="AP683" s="81">
        <v>289.67335570922779</v>
      </c>
      <c r="AQ683" s="81">
        <v>63015.836095703118</v>
      </c>
      <c r="AR683" s="81">
        <v>51388.599759765617</v>
      </c>
      <c r="AS683" s="81">
        <v>45690.819810546876</v>
      </c>
      <c r="AT683" s="81">
        <v>14247.212801166606</v>
      </c>
      <c r="AU683" s="81">
        <v>51130.67983203123</v>
      </c>
      <c r="AV683" s="81">
        <v>19577.258386718731</v>
      </c>
      <c r="AW683" s="81">
        <v>2288.991318619866</v>
      </c>
      <c r="AX683" s="81">
        <v>31097.775618896478</v>
      </c>
      <c r="AY683" s="81">
        <v>62087.12073046877</v>
      </c>
    </row>
    <row r="684" spans="1:51" x14ac:dyDescent="0.25">
      <c r="A684" s="78">
        <v>43798</v>
      </c>
      <c r="B684" s="79">
        <v>11</v>
      </c>
      <c r="C684" s="81">
        <v>38850.316750056183</v>
      </c>
      <c r="D684" s="81">
        <v>39385.449207031292</v>
      </c>
      <c r="E684" s="81">
        <v>16431.029013671876</v>
      </c>
      <c r="F684" s="81">
        <v>63965.442109375021</v>
      </c>
      <c r="G684" s="81">
        <v>34954.659896402445</v>
      </c>
      <c r="H684" s="81">
        <v>11231.199431968747</v>
      </c>
      <c r="I684" s="81">
        <v>39829.067614257801</v>
      </c>
      <c r="J684" s="81">
        <v>110.1960563659667</v>
      </c>
      <c r="K684" s="81">
        <v>20038.603601328123</v>
      </c>
      <c r="L684" s="81">
        <v>10259.676108398442</v>
      </c>
      <c r="M684" s="81">
        <v>41630.292457622949</v>
      </c>
      <c r="N684" s="81">
        <v>14282.734042968748</v>
      </c>
      <c r="O684" s="81">
        <v>56168.780209187513</v>
      </c>
      <c r="P684" s="81">
        <v>3707.5165736767576</v>
      </c>
      <c r="Q684" s="81">
        <v>33.866050720214851</v>
      </c>
      <c r="R684" s="81">
        <v>4526.0426513671864</v>
      </c>
      <c r="S684" s="81">
        <v>40397.536998046875</v>
      </c>
      <c r="T684" s="81">
        <v>16221.075503906259</v>
      </c>
      <c r="U684" s="81">
        <v>7940.0606650390491</v>
      </c>
      <c r="V684" s="81">
        <v>53410.934755468748</v>
      </c>
      <c r="W684" s="81">
        <v>5479.7937988281301</v>
      </c>
      <c r="X684" s="81">
        <v>20323.346235070814</v>
      </c>
      <c r="Y684" s="81">
        <v>16763.13825</v>
      </c>
      <c r="Z684" s="81">
        <v>372.29025792846681</v>
      </c>
      <c r="AA684" s="81">
        <v>27196.485355468758</v>
      </c>
      <c r="AB684" s="81">
        <v>34355.586609374994</v>
      </c>
      <c r="AC684" s="81">
        <v>28158.26818026313</v>
      </c>
      <c r="AD684" s="81">
        <v>29588.378093750005</v>
      </c>
      <c r="AE684" s="81">
        <v>9103.6295117187492</v>
      </c>
      <c r="AF684" s="81">
        <v>49.837760593750005</v>
      </c>
      <c r="AG684" s="81">
        <v>20457.909339843751</v>
      </c>
      <c r="AH684" s="81">
        <v>31699.860347656246</v>
      </c>
      <c r="AI684" s="81">
        <v>13360.67177734375</v>
      </c>
      <c r="AJ684" s="81">
        <v>191.16306242578213</v>
      </c>
      <c r="AK684" s="81">
        <v>7447.1358873510753</v>
      </c>
      <c r="AL684" s="81">
        <v>16159.924933593758</v>
      </c>
      <c r="AM684" s="81">
        <v>18149.652414062497</v>
      </c>
      <c r="AN684" s="81">
        <v>3045.2416015624985</v>
      </c>
      <c r="AO684" s="81">
        <v>47727.778086914048</v>
      </c>
      <c r="AP684" s="81">
        <v>297.19478773437544</v>
      </c>
      <c r="AQ684" s="81">
        <v>69080.697271484343</v>
      </c>
      <c r="AR684" s="81">
        <v>54940.66657324219</v>
      </c>
      <c r="AS684" s="81">
        <v>47305.420503906251</v>
      </c>
      <c r="AT684" s="81">
        <v>15545.664390625005</v>
      </c>
      <c r="AU684" s="81">
        <v>53421.440128906252</v>
      </c>
      <c r="AV684" s="81">
        <v>20722.785046875004</v>
      </c>
      <c r="AW684" s="81">
        <v>2552.1351788969059</v>
      </c>
      <c r="AX684" s="81">
        <v>32762.024162597671</v>
      </c>
      <c r="AY684" s="81">
        <v>68572.02608203124</v>
      </c>
    </row>
    <row r="685" spans="1:51" x14ac:dyDescent="0.25">
      <c r="A685" s="78">
        <v>43798</v>
      </c>
      <c r="B685" s="79">
        <v>12</v>
      </c>
      <c r="C685" s="81">
        <v>41403.906252705703</v>
      </c>
      <c r="D685" s="81">
        <v>41156.53760937498</v>
      </c>
      <c r="E685" s="81">
        <v>17694.878085937529</v>
      </c>
      <c r="F685" s="81">
        <v>67812.286929687514</v>
      </c>
      <c r="G685" s="81">
        <v>37257.005079288188</v>
      </c>
      <c r="H685" s="81">
        <v>11920.591563203141</v>
      </c>
      <c r="I685" s="81">
        <v>42013.204007812506</v>
      </c>
      <c r="J685" s="81">
        <v>111.90708351135261</v>
      </c>
      <c r="K685" s="81">
        <v>20721.908241046873</v>
      </c>
      <c r="L685" s="81">
        <v>10480.262578125001</v>
      </c>
      <c r="M685" s="81">
        <v>42378.682309108197</v>
      </c>
      <c r="N685" s="81">
        <v>15664.93105078125</v>
      </c>
      <c r="O685" s="81">
        <v>58148.393150140626</v>
      </c>
      <c r="P685" s="81">
        <v>3865.5720864404302</v>
      </c>
      <c r="Q685" s="81">
        <v>33.390473365783691</v>
      </c>
      <c r="R685" s="81">
        <v>4829.2447387695302</v>
      </c>
      <c r="S685" s="81">
        <v>41895.357052734369</v>
      </c>
      <c r="T685" s="81">
        <v>18432.921414062512</v>
      </c>
      <c r="U685" s="81">
        <v>8782.5487031250104</v>
      </c>
      <c r="V685" s="81">
        <v>58313.535046093741</v>
      </c>
      <c r="W685" s="81">
        <v>5506.2288818359293</v>
      </c>
      <c r="X685" s="81">
        <v>21255.441450067603</v>
      </c>
      <c r="Y685" s="81">
        <v>16762.101945312497</v>
      </c>
      <c r="Z685" s="81">
        <v>398.8512592651366</v>
      </c>
      <c r="AA685" s="81">
        <v>27640.453556640627</v>
      </c>
      <c r="AB685" s="81">
        <v>35526.178906250003</v>
      </c>
      <c r="AC685" s="81">
        <v>29678.755433647388</v>
      </c>
      <c r="AD685" s="81">
        <v>31620.173664062502</v>
      </c>
      <c r="AE685" s="81">
        <v>10056.469507812522</v>
      </c>
      <c r="AF685" s="81">
        <v>49.837760593750005</v>
      </c>
      <c r="AG685" s="81">
        <v>21064.570480468748</v>
      </c>
      <c r="AH685" s="81">
        <v>33858.248945312502</v>
      </c>
      <c r="AI685" s="81">
        <v>14381.72661132812</v>
      </c>
      <c r="AJ685" s="81">
        <v>198.29750489843832</v>
      </c>
      <c r="AK685" s="81">
        <v>7444.151928679199</v>
      </c>
      <c r="AL685" s="81">
        <v>17224.887126953134</v>
      </c>
      <c r="AM685" s="81">
        <v>20030.772732421898</v>
      </c>
      <c r="AN685" s="81">
        <v>3518.8183105468797</v>
      </c>
      <c r="AO685" s="81">
        <v>50311.172925781255</v>
      </c>
      <c r="AP685" s="81">
        <v>299.18035069183196</v>
      </c>
      <c r="AQ685" s="81">
        <v>72749.001011718748</v>
      </c>
      <c r="AR685" s="81">
        <v>56714.399244140623</v>
      </c>
      <c r="AS685" s="81">
        <v>49148.944109375036</v>
      </c>
      <c r="AT685" s="81">
        <v>14773.489402343748</v>
      </c>
      <c r="AU685" s="81">
        <v>55469.339128906278</v>
      </c>
      <c r="AV685" s="81">
        <v>22035.863964843753</v>
      </c>
      <c r="AW685" s="81">
        <v>943.38899186172125</v>
      </c>
      <c r="AX685" s="81">
        <v>34201.793496093749</v>
      </c>
      <c r="AY685" s="81">
        <v>71281.267171874977</v>
      </c>
    </row>
    <row r="686" spans="1:51" x14ac:dyDescent="0.25">
      <c r="A686" s="78">
        <v>43798</v>
      </c>
      <c r="B686" s="79">
        <v>13</v>
      </c>
      <c r="C686" s="81">
        <v>42663.803943302999</v>
      </c>
      <c r="D686" s="81">
        <v>42855.19848046876</v>
      </c>
      <c r="E686" s="81">
        <v>19153.209589843762</v>
      </c>
      <c r="F686" s="81">
        <v>70726.284011718759</v>
      </c>
      <c r="G686" s="81">
        <v>39104.4665171007</v>
      </c>
      <c r="H686" s="81">
        <v>12473.133346109369</v>
      </c>
      <c r="I686" s="81">
        <v>43324.009640625001</v>
      </c>
      <c r="J686" s="81">
        <v>112.093397140503</v>
      </c>
      <c r="K686" s="81">
        <v>21198.13694298438</v>
      </c>
      <c r="L686" s="81">
        <v>11342.949351562507</v>
      </c>
      <c r="M686" s="81">
        <v>43192.298662696157</v>
      </c>
      <c r="N686" s="81">
        <v>16460.801957031246</v>
      </c>
      <c r="O686" s="81">
        <v>59925.68182635936</v>
      </c>
      <c r="P686" s="81">
        <v>3833.3498795288069</v>
      </c>
      <c r="Q686" s="81">
        <v>34.638089179992683</v>
      </c>
      <c r="R686" s="81">
        <v>5228.9584594726566</v>
      </c>
      <c r="S686" s="81">
        <v>44097.348228515621</v>
      </c>
      <c r="T686" s="81">
        <v>19458.258076171867</v>
      </c>
      <c r="U686" s="81">
        <v>9630.1541855468913</v>
      </c>
      <c r="V686" s="81">
        <v>61075.032246874995</v>
      </c>
      <c r="W686" s="81">
        <v>5370.1683105468701</v>
      </c>
      <c r="X686" s="81">
        <v>21946.384478062515</v>
      </c>
      <c r="Y686" s="81">
        <v>16599.827226562498</v>
      </c>
      <c r="Z686" s="81">
        <v>431.47349008178725</v>
      </c>
      <c r="AA686" s="81">
        <v>28891.877990234374</v>
      </c>
      <c r="AB686" s="81">
        <v>36227.303894531258</v>
      </c>
      <c r="AC686" s="81">
        <v>31216.499997256924</v>
      </c>
      <c r="AD686" s="81">
        <v>33917.960214843777</v>
      </c>
      <c r="AE686" s="81">
        <v>9858.2574551821053</v>
      </c>
      <c r="AF686" s="81">
        <v>49.837760593750005</v>
      </c>
      <c r="AG686" s="81">
        <v>22137.253484375</v>
      </c>
      <c r="AH686" s="81">
        <v>36041.31918359374</v>
      </c>
      <c r="AI686" s="81">
        <v>14841.998828125001</v>
      </c>
      <c r="AJ686" s="81">
        <v>185.85436728711011</v>
      </c>
      <c r="AK686" s="81">
        <v>6942.0267061560071</v>
      </c>
      <c r="AL686" s="81">
        <v>18105.523076171863</v>
      </c>
      <c r="AM686" s="81">
        <v>20471.09981445314</v>
      </c>
      <c r="AN686" s="81">
        <v>3594.6118164062482</v>
      </c>
      <c r="AO686" s="81">
        <v>53043.986359374991</v>
      </c>
      <c r="AP686" s="81">
        <v>351.41032983032125</v>
      </c>
      <c r="AQ686" s="81">
        <v>75168.986769531242</v>
      </c>
      <c r="AR686" s="81">
        <v>58728.026824218745</v>
      </c>
      <c r="AS686" s="81">
        <v>51120.853187500019</v>
      </c>
      <c r="AT686" s="81">
        <v>16093.813859374995</v>
      </c>
      <c r="AU686" s="81">
        <v>57487.641839843745</v>
      </c>
      <c r="AV686" s="81">
        <v>23122.243699218747</v>
      </c>
      <c r="AW686" s="81">
        <v>2452.4072572410041</v>
      </c>
      <c r="AX686" s="81">
        <v>36338.376843261722</v>
      </c>
      <c r="AY686" s="81">
        <v>72927.191218749955</v>
      </c>
    </row>
    <row r="687" spans="1:51" x14ac:dyDescent="0.25">
      <c r="A687" s="78">
        <v>43798</v>
      </c>
      <c r="B687" s="79">
        <v>14</v>
      </c>
      <c r="C687" s="81">
        <v>43436.326759972209</v>
      </c>
      <c r="D687" s="81">
        <v>43063.525730468747</v>
      </c>
      <c r="E687" s="81">
        <v>20130.124492187493</v>
      </c>
      <c r="F687" s="81">
        <v>72981.759968750019</v>
      </c>
      <c r="G687" s="81">
        <v>37743.289817725694</v>
      </c>
      <c r="H687" s="81">
        <v>11199.071836804695</v>
      </c>
      <c r="I687" s="81">
        <v>44398.8550263672</v>
      </c>
      <c r="J687" s="81">
        <v>113.51508712768539</v>
      </c>
      <c r="K687" s="81">
        <v>20956.14877501563</v>
      </c>
      <c r="L687" s="81">
        <v>10816.793716796876</v>
      </c>
      <c r="M687" s="81">
        <v>41766.453894392878</v>
      </c>
      <c r="N687" s="81">
        <v>16777.097539062499</v>
      </c>
      <c r="O687" s="81">
        <v>60090.784747125006</v>
      </c>
      <c r="P687" s="81">
        <v>3852.897740898437</v>
      </c>
      <c r="Q687" s="81">
        <v>33.303742408752441</v>
      </c>
      <c r="R687" s="81">
        <v>5477.6556640625022</v>
      </c>
      <c r="S687" s="81">
        <v>45346.675484375002</v>
      </c>
      <c r="T687" s="81">
        <v>20288.336792968767</v>
      </c>
      <c r="U687" s="81">
        <v>9917.99879882813</v>
      </c>
      <c r="V687" s="81">
        <v>63255.824071875002</v>
      </c>
      <c r="W687" s="81">
        <v>5128.7772216796902</v>
      </c>
      <c r="X687" s="81">
        <v>21706.177222915405</v>
      </c>
      <c r="Y687" s="81">
        <v>16383.606437500002</v>
      </c>
      <c r="Z687" s="81">
        <v>420.57500357666021</v>
      </c>
      <c r="AA687" s="81">
        <v>28480.039681640646</v>
      </c>
      <c r="AB687" s="81">
        <v>37064.478152343756</v>
      </c>
      <c r="AC687" s="81">
        <v>32069.697176008383</v>
      </c>
      <c r="AD687" s="81">
        <v>35360.245249999985</v>
      </c>
      <c r="AE687" s="81">
        <v>9451.0008789062267</v>
      </c>
      <c r="AF687" s="81">
        <v>49.837760593750005</v>
      </c>
      <c r="AG687" s="81">
        <v>22369.7233203125</v>
      </c>
      <c r="AH687" s="81">
        <v>38113.482667968747</v>
      </c>
      <c r="AI687" s="81">
        <v>14910.594042968749</v>
      </c>
      <c r="AJ687" s="81">
        <v>168.83283746679689</v>
      </c>
      <c r="AK687" s="81">
        <v>6479.900278640137</v>
      </c>
      <c r="AL687" s="81">
        <v>19215.476042968749</v>
      </c>
      <c r="AM687" s="81">
        <v>22463.593896484392</v>
      </c>
      <c r="AN687" s="81">
        <v>3758.8038574218699</v>
      </c>
      <c r="AO687" s="81">
        <v>54788.883262695315</v>
      </c>
      <c r="AP687" s="81">
        <v>353.12537609924323</v>
      </c>
      <c r="AQ687" s="81">
        <v>76735.617960937481</v>
      </c>
      <c r="AR687" s="81">
        <v>58948.329467773423</v>
      </c>
      <c r="AS687" s="81">
        <v>52588.345976562494</v>
      </c>
      <c r="AT687" s="81">
        <v>16160.207933593745</v>
      </c>
      <c r="AU687" s="81">
        <v>58990.700953125001</v>
      </c>
      <c r="AV687" s="81">
        <v>23815.798191406251</v>
      </c>
      <c r="AW687" s="81">
        <v>4482.7851992146316</v>
      </c>
      <c r="AX687" s="81">
        <v>38562.882055664079</v>
      </c>
      <c r="AY687" s="81">
        <v>74518.863699218782</v>
      </c>
    </row>
    <row r="688" spans="1:51" x14ac:dyDescent="0.25">
      <c r="A688" s="78">
        <v>43798</v>
      </c>
      <c r="B688" s="79">
        <v>15</v>
      </c>
      <c r="C688" s="81">
        <v>43060.047371100889</v>
      </c>
      <c r="D688" s="81">
        <v>44445.979812500023</v>
      </c>
      <c r="E688" s="81">
        <v>19850.305058593749</v>
      </c>
      <c r="F688" s="81">
        <v>72624.002101562466</v>
      </c>
      <c r="G688" s="81">
        <v>39888.796535777408</v>
      </c>
      <c r="H688" s="81">
        <v>11198.05569395312</v>
      </c>
      <c r="I688" s="81">
        <v>44467.947311523436</v>
      </c>
      <c r="J688" s="81">
        <v>114.40284156799319</v>
      </c>
      <c r="K688" s="81">
        <v>21757.513781296871</v>
      </c>
      <c r="L688" s="81">
        <v>11670.778823242194</v>
      </c>
      <c r="M688" s="81">
        <v>43399.174465236363</v>
      </c>
      <c r="N688" s="81">
        <v>17099.481296875001</v>
      </c>
      <c r="O688" s="81">
        <v>60260.905782375019</v>
      </c>
      <c r="P688" s="81">
        <v>3993.2318907885742</v>
      </c>
      <c r="Q688" s="81">
        <v>32.750243186950676</v>
      </c>
      <c r="R688" s="81">
        <v>5603.1554687500011</v>
      </c>
      <c r="S688" s="81">
        <v>46970.955033203114</v>
      </c>
      <c r="T688" s="81">
        <v>19897.419328125008</v>
      </c>
      <c r="U688" s="81">
        <v>9710.9248027343801</v>
      </c>
      <c r="V688" s="81">
        <v>63657.4061984375</v>
      </c>
      <c r="W688" s="81">
        <v>5398.4818603515605</v>
      </c>
      <c r="X688" s="81">
        <v>22716.648470034823</v>
      </c>
      <c r="Y688" s="81">
        <v>16529.560800781244</v>
      </c>
      <c r="Z688" s="81">
        <v>407.13841031494138</v>
      </c>
      <c r="AA688" s="81">
        <v>30574.291724609397</v>
      </c>
      <c r="AB688" s="81">
        <v>37372.339988281266</v>
      </c>
      <c r="AC688" s="81">
        <v>31903.584826764312</v>
      </c>
      <c r="AD688" s="81">
        <v>36626.687691406267</v>
      </c>
      <c r="AE688" s="81">
        <v>10114.643833984381</v>
      </c>
      <c r="AF688" s="81">
        <v>49.837760593750005</v>
      </c>
      <c r="AG688" s="81">
        <v>23350.575191406249</v>
      </c>
      <c r="AH688" s="81">
        <v>38925.038257812499</v>
      </c>
      <c r="AI688" s="81">
        <v>15725.42729492189</v>
      </c>
      <c r="AJ688" s="81">
        <v>154.76005475976501</v>
      </c>
      <c r="AK688" s="81">
        <v>6104.1135542407228</v>
      </c>
      <c r="AL688" s="81">
        <v>20310.245962890629</v>
      </c>
      <c r="AM688" s="81">
        <v>22427.840552734408</v>
      </c>
      <c r="AN688" s="81">
        <v>4532.8098632812616</v>
      </c>
      <c r="AO688" s="81">
        <v>56079.580988281261</v>
      </c>
      <c r="AP688" s="81">
        <v>316.60665842590424</v>
      </c>
      <c r="AQ688" s="81">
        <v>77510.626683593728</v>
      </c>
      <c r="AR688" s="81">
        <v>60298.524157226559</v>
      </c>
      <c r="AS688" s="81">
        <v>54877.836283203134</v>
      </c>
      <c r="AT688" s="81">
        <v>15791.481664062499</v>
      </c>
      <c r="AU688" s="81">
        <v>60454.657894531243</v>
      </c>
      <c r="AV688" s="81">
        <v>24417.55233203125</v>
      </c>
      <c r="AW688" s="81">
        <v>4614.55168889163</v>
      </c>
      <c r="AX688" s="81">
        <v>39612.929897460934</v>
      </c>
      <c r="AY688" s="81">
        <v>74528.700078125068</v>
      </c>
    </row>
    <row r="689" spans="1:51" x14ac:dyDescent="0.25">
      <c r="A689" s="78">
        <v>43798</v>
      </c>
      <c r="B689" s="79">
        <v>16</v>
      </c>
      <c r="C689" s="81">
        <v>42668.973689980507</v>
      </c>
      <c r="D689" s="81">
        <v>44896.074660156286</v>
      </c>
      <c r="E689" s="81">
        <v>19906.40708007813</v>
      </c>
      <c r="F689" s="81">
        <v>71801.873218749985</v>
      </c>
      <c r="G689" s="81">
        <v>42465.87297254501</v>
      </c>
      <c r="H689" s="81">
        <v>11894.591037765636</v>
      </c>
      <c r="I689" s="81">
        <v>44817.403427734389</v>
      </c>
      <c r="J689" s="81">
        <v>117.4578208923341</v>
      </c>
      <c r="K689" s="81">
        <v>22069.109278265631</v>
      </c>
      <c r="L689" s="81">
        <v>10668.143853515627</v>
      </c>
      <c r="M689" s="81">
        <v>43212.388426598918</v>
      </c>
      <c r="N689" s="81">
        <v>17435.751531249996</v>
      </c>
      <c r="O689" s="81">
        <v>61274.36717523438</v>
      </c>
      <c r="P689" s="81">
        <v>3941.1864864965814</v>
      </c>
      <c r="Q689" s="81">
        <v>39.46826648712161</v>
      </c>
      <c r="R689" s="81">
        <v>5594.1784057617206</v>
      </c>
      <c r="S689" s="81">
        <v>47728.905886718749</v>
      </c>
      <c r="T689" s="81">
        <v>19668.817800781242</v>
      </c>
      <c r="U689" s="81">
        <v>9420.9652656249891</v>
      </c>
      <c r="V689" s="81">
        <v>63749.995260156255</v>
      </c>
      <c r="W689" s="81">
        <v>5362.5635986328098</v>
      </c>
      <c r="X689" s="81">
        <v>22989.489896411869</v>
      </c>
      <c r="Y689" s="81">
        <v>16843.602152343752</v>
      </c>
      <c r="Z689" s="81">
        <v>409.0386125488281</v>
      </c>
      <c r="AA689" s="81">
        <v>30700.895910156232</v>
      </c>
      <c r="AB689" s="81">
        <v>37602.413929687507</v>
      </c>
      <c r="AC689" s="81">
        <v>31447.941301792678</v>
      </c>
      <c r="AD689" s="81">
        <v>36955.606363281266</v>
      </c>
      <c r="AE689" s="81">
        <v>10237.823705078146</v>
      </c>
      <c r="AF689" s="81">
        <v>49.837760593750005</v>
      </c>
      <c r="AG689" s="81">
        <v>23244.363558593752</v>
      </c>
      <c r="AH689" s="81">
        <v>40035.856019531246</v>
      </c>
      <c r="AI689" s="81">
        <v>15986.76938476563</v>
      </c>
      <c r="AJ689" s="81">
        <v>186.73454609960805</v>
      </c>
      <c r="AK689" s="81">
        <v>6285.979528011474</v>
      </c>
      <c r="AL689" s="81">
        <v>20572.089910156268</v>
      </c>
      <c r="AM689" s="81">
        <v>22622.41661328125</v>
      </c>
      <c r="AN689" s="81">
        <v>4363.013330078129</v>
      </c>
      <c r="AO689" s="81">
        <v>56901.864406249995</v>
      </c>
      <c r="AP689" s="81">
        <v>322.93732675201232</v>
      </c>
      <c r="AQ689" s="81">
        <v>78037.439859374994</v>
      </c>
      <c r="AR689" s="81">
        <v>61431.255506835943</v>
      </c>
      <c r="AS689" s="81">
        <v>55579.855062500013</v>
      </c>
      <c r="AT689" s="81">
        <v>17409.298636718733</v>
      </c>
      <c r="AU689" s="81">
        <v>61081.953597656262</v>
      </c>
      <c r="AV689" s="81">
        <v>24091.829378906259</v>
      </c>
      <c r="AW689" s="81">
        <v>2655.4478217365472</v>
      </c>
      <c r="AX689" s="81">
        <v>39787.611513671865</v>
      </c>
      <c r="AY689" s="81">
        <v>75510.141550781234</v>
      </c>
    </row>
    <row r="690" spans="1:51" x14ac:dyDescent="0.25">
      <c r="A690" s="78">
        <v>43798</v>
      </c>
      <c r="B690" s="79">
        <v>17</v>
      </c>
      <c r="C690" s="81">
        <v>41794.33330791667</v>
      </c>
      <c r="D690" s="81">
        <v>43975.122816406249</v>
      </c>
      <c r="E690" s="81">
        <v>19530.63767578125</v>
      </c>
      <c r="F690" s="81">
        <v>70170.724945312497</v>
      </c>
      <c r="G690" s="81">
        <v>40235.996130582142</v>
      </c>
      <c r="H690" s="81">
        <v>11796.526780531263</v>
      </c>
      <c r="I690" s="81">
        <v>43558.492103515637</v>
      </c>
      <c r="J690" s="81">
        <v>122.80097007751469</v>
      </c>
      <c r="K690" s="81">
        <v>21999.074614093763</v>
      </c>
      <c r="L690" s="81">
        <v>11176.787492187497</v>
      </c>
      <c r="M690" s="81">
        <v>41439.318816335646</v>
      </c>
      <c r="N690" s="81">
        <v>17455.586265624996</v>
      </c>
      <c r="O690" s="81">
        <v>59922.323473921897</v>
      </c>
      <c r="P690" s="81">
        <v>4087.0348425659181</v>
      </c>
      <c r="Q690" s="81">
        <v>32.591936111450188</v>
      </c>
      <c r="R690" s="81">
        <v>5571.3555053710952</v>
      </c>
      <c r="S690" s="81">
        <v>47587.483181640629</v>
      </c>
      <c r="T690" s="81">
        <v>19354.126150390632</v>
      </c>
      <c r="U690" s="81">
        <v>9176.5532519531298</v>
      </c>
      <c r="V690" s="81">
        <v>63517.054982031244</v>
      </c>
      <c r="W690" s="81">
        <v>5155.6841064453201</v>
      </c>
      <c r="X690" s="81">
        <v>22524.95353697786</v>
      </c>
      <c r="Y690" s="81">
        <v>17123.346648437502</v>
      </c>
      <c r="Z690" s="81">
        <v>420.24770137939453</v>
      </c>
      <c r="AA690" s="81">
        <v>29093.357820312478</v>
      </c>
      <c r="AB690" s="81">
        <v>35650.995574218738</v>
      </c>
      <c r="AC690" s="81">
        <v>30552.403508494033</v>
      </c>
      <c r="AD690" s="81">
        <v>36883.529855468762</v>
      </c>
      <c r="AE690" s="81">
        <v>10922.339306640641</v>
      </c>
      <c r="AF690" s="81">
        <v>49.837760593750005</v>
      </c>
      <c r="AG690" s="81">
        <v>22734.542937499999</v>
      </c>
      <c r="AH690" s="81">
        <v>40440.169246093763</v>
      </c>
      <c r="AI690" s="81">
        <v>16139.20522460937</v>
      </c>
      <c r="AJ690" s="81">
        <v>189.52519907226588</v>
      </c>
      <c r="AK690" s="81">
        <v>6427.2380948339842</v>
      </c>
      <c r="AL690" s="81">
        <v>20334.567382812515</v>
      </c>
      <c r="AM690" s="81">
        <v>21543.448501953146</v>
      </c>
      <c r="AN690" s="81">
        <v>4122.6629394531301</v>
      </c>
      <c r="AO690" s="81">
        <v>56218.520098632827</v>
      </c>
      <c r="AP690" s="81">
        <v>228.91237895294302</v>
      </c>
      <c r="AQ690" s="81">
        <v>75466.709625000003</v>
      </c>
      <c r="AR690" s="81">
        <v>60404.386999023423</v>
      </c>
      <c r="AS690" s="81">
        <v>54505.732296874987</v>
      </c>
      <c r="AT690" s="81">
        <v>16968.668351562512</v>
      </c>
      <c r="AU690" s="81">
        <v>59767.639460937498</v>
      </c>
      <c r="AV690" s="81">
        <v>24048.19652734376</v>
      </c>
      <c r="AW690" s="81">
        <v>794.3713492394952</v>
      </c>
      <c r="AX690" s="81">
        <v>39265.072937011711</v>
      </c>
      <c r="AY690" s="81">
        <v>73426.893054687491</v>
      </c>
    </row>
    <row r="691" spans="1:51" x14ac:dyDescent="0.25">
      <c r="A691" s="78">
        <v>43798</v>
      </c>
      <c r="B691" s="79">
        <v>18</v>
      </c>
      <c r="C691" s="81">
        <v>40121.690970809184</v>
      </c>
      <c r="D691" s="81">
        <v>42504.456582031256</v>
      </c>
      <c r="E691" s="81">
        <v>18429.316621093745</v>
      </c>
      <c r="F691" s="81">
        <v>67780.529160156264</v>
      </c>
      <c r="G691" s="81">
        <v>36617.208101680772</v>
      </c>
      <c r="H691" s="81">
        <v>10910.928047132815</v>
      </c>
      <c r="I691" s="81">
        <v>41415.64534960936</v>
      </c>
      <c r="J691" s="81">
        <v>119.7965450286864</v>
      </c>
      <c r="K691" s="81">
        <v>20692.172259250012</v>
      </c>
      <c r="L691" s="81">
        <v>10301.086813476573</v>
      </c>
      <c r="M691" s="81">
        <v>37951.759207865784</v>
      </c>
      <c r="N691" s="81">
        <v>16678.734464843747</v>
      </c>
      <c r="O691" s="81">
        <v>56720.523369234405</v>
      </c>
      <c r="P691" s="81">
        <v>3928.0317327709968</v>
      </c>
      <c r="Q691" s="81">
        <v>32.528830051422105</v>
      </c>
      <c r="R691" s="81">
        <v>5515.9436767578127</v>
      </c>
      <c r="S691" s="81">
        <v>45809.391183593754</v>
      </c>
      <c r="T691" s="81">
        <v>18584.961183593743</v>
      </c>
      <c r="U691" s="81">
        <v>8533.5043437500099</v>
      </c>
      <c r="V691" s="81">
        <v>61857.758473437498</v>
      </c>
      <c r="W691" s="81">
        <v>4782.6740478515494</v>
      </c>
      <c r="X691" s="81">
        <v>20774.137002479194</v>
      </c>
      <c r="Y691" s="81">
        <v>15138.493425781249</v>
      </c>
      <c r="Z691" s="81">
        <v>419.75308067626952</v>
      </c>
      <c r="AA691" s="81">
        <v>27852.761791015604</v>
      </c>
      <c r="AB691" s="81">
        <v>31824.514330078109</v>
      </c>
      <c r="AC691" s="81">
        <v>28997.863850813283</v>
      </c>
      <c r="AD691" s="81">
        <v>36289.303906250017</v>
      </c>
      <c r="AE691" s="81">
        <v>10546.144638671884</v>
      </c>
      <c r="AF691" s="81">
        <v>49.837760593750005</v>
      </c>
      <c r="AG691" s="81">
        <v>21898.418050781253</v>
      </c>
      <c r="AH691" s="81">
        <v>40507.920277343765</v>
      </c>
      <c r="AI691" s="81">
        <v>15145.96069335938</v>
      </c>
      <c r="AJ691" s="81">
        <v>182.72740134960986</v>
      </c>
      <c r="AK691" s="81">
        <v>6118.3640797656253</v>
      </c>
      <c r="AL691" s="81">
        <v>20460.958140625004</v>
      </c>
      <c r="AM691" s="81">
        <v>20856.413833984396</v>
      </c>
      <c r="AN691" s="81">
        <v>4481.1756347656192</v>
      </c>
      <c r="AO691" s="81">
        <v>53728.830428710942</v>
      </c>
      <c r="AP691" s="81">
        <v>238.17279343078673</v>
      </c>
      <c r="AQ691" s="81">
        <v>70494.805033203127</v>
      </c>
      <c r="AR691" s="81">
        <v>56272.274139648442</v>
      </c>
      <c r="AS691" s="81">
        <v>53276.105712890632</v>
      </c>
      <c r="AT691" s="81">
        <v>17327.052531250003</v>
      </c>
      <c r="AU691" s="81">
        <v>57191.720986328139</v>
      </c>
      <c r="AV691" s="81">
        <v>23855.366011718746</v>
      </c>
      <c r="AW691" s="81">
        <v>413.46714569458027</v>
      </c>
      <c r="AX691" s="81">
        <v>38849.714562988294</v>
      </c>
      <c r="AY691" s="81">
        <v>69078.948281249992</v>
      </c>
    </row>
    <row r="692" spans="1:51" x14ac:dyDescent="0.25">
      <c r="A692" s="78">
        <v>43798</v>
      </c>
      <c r="B692" s="79">
        <v>19</v>
      </c>
      <c r="C692" s="81">
        <v>37758.442795377741</v>
      </c>
      <c r="D692" s="81">
        <v>39108.336593749991</v>
      </c>
      <c r="E692" s="81">
        <v>17052.718779296894</v>
      </c>
      <c r="F692" s="81">
        <v>64532.59666015624</v>
      </c>
      <c r="G692" s="81">
        <v>32555.357668604571</v>
      </c>
      <c r="H692" s="81">
        <v>9329.1502988437678</v>
      </c>
      <c r="I692" s="81">
        <v>38304.993638671869</v>
      </c>
      <c r="J692" s="81">
        <v>128.67717742919922</v>
      </c>
      <c r="K692" s="81">
        <v>18890.62576096876</v>
      </c>
      <c r="L692" s="81">
        <v>9579.4481689453351</v>
      </c>
      <c r="M692" s="81">
        <v>34259.976081143526</v>
      </c>
      <c r="N692" s="81">
        <v>15811.618250000001</v>
      </c>
      <c r="O692" s="81">
        <v>52174.5664875</v>
      </c>
      <c r="P692" s="81">
        <v>3851.0418611145028</v>
      </c>
      <c r="Q692" s="81">
        <v>32.541687488555908</v>
      </c>
      <c r="R692" s="81">
        <v>5516.3287719726559</v>
      </c>
      <c r="S692" s="81">
        <v>43879.793007812506</v>
      </c>
      <c r="T692" s="81">
        <v>17144.139242187499</v>
      </c>
      <c r="U692" s="81">
        <v>7789.0397832031304</v>
      </c>
      <c r="V692" s="81">
        <v>60116.998493749983</v>
      </c>
      <c r="W692" s="81">
        <v>4332.0750976562595</v>
      </c>
      <c r="X692" s="81">
        <v>17806.533687423165</v>
      </c>
      <c r="Y692" s="81">
        <v>14367.327488281257</v>
      </c>
      <c r="Z692" s="81">
        <v>387.91918462524421</v>
      </c>
      <c r="AA692" s="81">
        <v>26053.055123046888</v>
      </c>
      <c r="AB692" s="81">
        <v>27646.43590625003</v>
      </c>
      <c r="AC692" s="81">
        <v>27249.253387958139</v>
      </c>
      <c r="AD692" s="81">
        <v>35919.114316406223</v>
      </c>
      <c r="AE692" s="81">
        <v>9409.6672402343993</v>
      </c>
      <c r="AF692" s="81">
        <v>49.837760593750005</v>
      </c>
      <c r="AG692" s="81">
        <v>20956.85495703125</v>
      </c>
      <c r="AH692" s="81">
        <v>40752.487035156235</v>
      </c>
      <c r="AI692" s="81">
        <v>13235.57836914063</v>
      </c>
      <c r="AJ692" s="81">
        <v>142.71455749609396</v>
      </c>
      <c r="AK692" s="81">
        <v>5937.9458297331221</v>
      </c>
      <c r="AL692" s="81">
        <v>20700.16164062501</v>
      </c>
      <c r="AM692" s="81">
        <v>19842.902841796869</v>
      </c>
      <c r="AN692" s="81">
        <v>4622.5992675781308</v>
      </c>
      <c r="AO692" s="81">
        <v>49929.950418945307</v>
      </c>
      <c r="AP692" s="81">
        <v>169.03421732849108</v>
      </c>
      <c r="AQ692" s="81">
        <v>62938.511281250008</v>
      </c>
      <c r="AR692" s="81">
        <v>50821.504337890619</v>
      </c>
      <c r="AS692" s="81">
        <v>52033.314400390635</v>
      </c>
      <c r="AT692" s="81">
        <v>15273.457882812527</v>
      </c>
      <c r="AU692" s="81">
        <v>53661.43002148439</v>
      </c>
      <c r="AV692" s="81">
        <v>23726.3855</v>
      </c>
      <c r="AW692" s="81">
        <v>-21.228877813717986</v>
      </c>
      <c r="AX692" s="81">
        <v>39107.835527343741</v>
      </c>
      <c r="AY692" s="81">
        <v>62343.171187500069</v>
      </c>
    </row>
    <row r="693" spans="1:51" x14ac:dyDescent="0.25">
      <c r="A693" s="78">
        <v>43798</v>
      </c>
      <c r="B693" s="79">
        <v>20</v>
      </c>
      <c r="C693" s="81">
        <v>35401.725032899187</v>
      </c>
      <c r="D693" s="81">
        <v>37768.518457031263</v>
      </c>
      <c r="E693" s="81">
        <v>16534.938906250012</v>
      </c>
      <c r="F693" s="81">
        <v>60150.909546874995</v>
      </c>
      <c r="G693" s="81">
        <v>31076.456877599983</v>
      </c>
      <c r="H693" s="81">
        <v>7818.7345396406163</v>
      </c>
      <c r="I693" s="81">
        <v>33846.927249999972</v>
      </c>
      <c r="J693" s="81">
        <v>133.77880859374991</v>
      </c>
      <c r="K693" s="81">
        <v>18031.653108625003</v>
      </c>
      <c r="L693" s="81">
        <v>9498.7446660156293</v>
      </c>
      <c r="M693" s="81">
        <v>33059.265823159876</v>
      </c>
      <c r="N693" s="81">
        <v>15023.460046875</v>
      </c>
      <c r="O693" s="81">
        <v>47552.31694709375</v>
      </c>
      <c r="P693" s="81">
        <v>3417.8149522851563</v>
      </c>
      <c r="Q693" s="81">
        <v>32.316143035888672</v>
      </c>
      <c r="R693" s="81">
        <v>5553.6602050781248</v>
      </c>
      <c r="S693" s="81">
        <v>43998.700419921865</v>
      </c>
      <c r="T693" s="81">
        <v>16459.324183593762</v>
      </c>
      <c r="U693" s="81">
        <v>7062.9928574218702</v>
      </c>
      <c r="V693" s="81">
        <v>59656.603406250004</v>
      </c>
      <c r="W693" s="81">
        <v>3964.6158203125001</v>
      </c>
      <c r="X693" s="81">
        <v>15536.761416068615</v>
      </c>
      <c r="Y693" s="81">
        <v>14858.52366015625</v>
      </c>
      <c r="Z693" s="81">
        <v>378.73329531250005</v>
      </c>
      <c r="AA693" s="81">
        <v>25352.954500000014</v>
      </c>
      <c r="AB693" s="81">
        <v>23897.609552734379</v>
      </c>
      <c r="AC693" s="81">
        <v>25776.573178582472</v>
      </c>
      <c r="AD693" s="81">
        <v>35874.94333984374</v>
      </c>
      <c r="AE693" s="81">
        <v>10507.240003906285</v>
      </c>
      <c r="AF693" s="81">
        <v>49.837760593750005</v>
      </c>
      <c r="AG693" s="81">
        <v>20856.52345703125</v>
      </c>
      <c r="AH693" s="81">
        <v>41852.328808593767</v>
      </c>
      <c r="AI693" s="81">
        <v>12611.88300781251</v>
      </c>
      <c r="AJ693" s="81">
        <v>122.89685189648492</v>
      </c>
      <c r="AK693" s="81">
        <v>6057.3110167666582</v>
      </c>
      <c r="AL693" s="81">
        <v>21605.385041015641</v>
      </c>
      <c r="AM693" s="81">
        <v>19345.362445312512</v>
      </c>
      <c r="AN693" s="81">
        <v>4370.7687500000011</v>
      </c>
      <c r="AO693" s="81">
        <v>47257.196270507826</v>
      </c>
      <c r="AP693" s="81">
        <v>72.635880451432143</v>
      </c>
      <c r="AQ693" s="81">
        <v>54874.322794921878</v>
      </c>
      <c r="AR693" s="81">
        <v>48421.06995117187</v>
      </c>
      <c r="AS693" s="81">
        <v>52518.787806640619</v>
      </c>
      <c r="AT693" s="81">
        <v>13660.892960937497</v>
      </c>
      <c r="AU693" s="81">
        <v>51125.633390624993</v>
      </c>
      <c r="AV693" s="81">
        <v>23615.582261718748</v>
      </c>
      <c r="AW693" s="81">
        <v>2789.7971116375788</v>
      </c>
      <c r="AX693" s="81">
        <v>40043.707607421871</v>
      </c>
      <c r="AY693" s="81">
        <v>54601.897695312546</v>
      </c>
    </row>
    <row r="694" spans="1:51" x14ac:dyDescent="0.25">
      <c r="A694" s="78">
        <v>43798</v>
      </c>
      <c r="B694" s="79">
        <v>21</v>
      </c>
      <c r="C694" s="81">
        <v>32712.303173197706</v>
      </c>
      <c r="D694" s="81">
        <v>37831.348605468716</v>
      </c>
      <c r="E694" s="81">
        <v>16423.913720703127</v>
      </c>
      <c r="F694" s="81">
        <v>57036.342277343756</v>
      </c>
      <c r="G694" s="81">
        <v>30985.465638957186</v>
      </c>
      <c r="H694" s="81">
        <v>6934.7049158203072</v>
      </c>
      <c r="I694" s="81">
        <v>31024.573355468747</v>
      </c>
      <c r="J694" s="81">
        <v>134.47661972045898</v>
      </c>
      <c r="K694" s="81">
        <v>18099.063510062511</v>
      </c>
      <c r="L694" s="81">
        <v>8530.4734238281417</v>
      </c>
      <c r="M694" s="81">
        <v>32336.730438222974</v>
      </c>
      <c r="N694" s="81">
        <v>14631.015832031249</v>
      </c>
      <c r="O694" s="81">
        <v>46126.685038406249</v>
      </c>
      <c r="P694" s="81">
        <v>3290.0998824132466</v>
      </c>
      <c r="Q694" s="81">
        <v>32.251060009002686</v>
      </c>
      <c r="R694" s="81">
        <v>5747.4869628906263</v>
      </c>
      <c r="S694" s="81">
        <v>45890.37927148438</v>
      </c>
      <c r="T694" s="81">
        <v>16152.073951171869</v>
      </c>
      <c r="U694" s="81">
        <v>7201.2038437499996</v>
      </c>
      <c r="V694" s="81">
        <v>60235.40348984376</v>
      </c>
      <c r="W694" s="81">
        <v>4175.8616699218801</v>
      </c>
      <c r="X694" s="81">
        <v>14831.007955566078</v>
      </c>
      <c r="Y694" s="81">
        <v>15142.141546875002</v>
      </c>
      <c r="Z694" s="81">
        <v>379.95060928955064</v>
      </c>
      <c r="AA694" s="81">
        <v>25714.798519531247</v>
      </c>
      <c r="AB694" s="81">
        <v>21192.773646484398</v>
      </c>
      <c r="AC694" s="81">
        <v>25612.783275176542</v>
      </c>
      <c r="AD694" s="81">
        <v>36864.12028515627</v>
      </c>
      <c r="AE694" s="81">
        <v>10484.174255859372</v>
      </c>
      <c r="AF694" s="81">
        <v>49.837760593750005</v>
      </c>
      <c r="AG694" s="81">
        <v>21336.493062499998</v>
      </c>
      <c r="AH694" s="81">
        <v>42834.996531249984</v>
      </c>
      <c r="AI694" s="81">
        <v>12252.29863281249</v>
      </c>
      <c r="AJ694" s="81">
        <v>101.45129050390693</v>
      </c>
      <c r="AK694" s="81">
        <v>6270.9520187083153</v>
      </c>
      <c r="AL694" s="81">
        <v>22738.661234374991</v>
      </c>
      <c r="AM694" s="81">
        <v>19448.901699218768</v>
      </c>
      <c r="AN694" s="81">
        <v>5006.3484375000007</v>
      </c>
      <c r="AO694" s="81">
        <v>46837.67974707031</v>
      </c>
      <c r="AP694" s="81">
        <v>122.60134941150591</v>
      </c>
      <c r="AQ694" s="81">
        <v>48810.419090820316</v>
      </c>
      <c r="AR694" s="81">
        <v>48514.213663085939</v>
      </c>
      <c r="AS694" s="81">
        <v>55140.975355468778</v>
      </c>
      <c r="AT694" s="81">
        <v>13296.118976562506</v>
      </c>
      <c r="AU694" s="81">
        <v>50711.923898437475</v>
      </c>
      <c r="AV694" s="81">
        <v>24548.579351562501</v>
      </c>
      <c r="AW694" s="81">
        <v>3682.8770195269735</v>
      </c>
      <c r="AX694" s="81">
        <v>41999.983833007835</v>
      </c>
      <c r="AY694" s="81">
        <v>46505.86764257813</v>
      </c>
    </row>
    <row r="695" spans="1:51" x14ac:dyDescent="0.25">
      <c r="A695" s="78">
        <v>43798</v>
      </c>
      <c r="B695" s="79">
        <v>22</v>
      </c>
      <c r="C695" s="81">
        <v>34901.517527565651</v>
      </c>
      <c r="D695" s="81">
        <v>42288.16527343748</v>
      </c>
      <c r="E695" s="81">
        <v>19718.102705078138</v>
      </c>
      <c r="F695" s="81">
        <v>61100.072171875006</v>
      </c>
      <c r="G695" s="81">
        <v>35581.481989366293</v>
      </c>
      <c r="H695" s="81">
        <v>7117.0549299218819</v>
      </c>
      <c r="I695" s="81">
        <v>29933.979040039085</v>
      </c>
      <c r="J695" s="81">
        <v>141.30545425415039</v>
      </c>
      <c r="K695" s="81">
        <v>20041.392289515628</v>
      </c>
      <c r="L695" s="81">
        <v>8754.2394306640617</v>
      </c>
      <c r="M695" s="81">
        <v>34902.051031868621</v>
      </c>
      <c r="N695" s="81">
        <v>16694.122058593752</v>
      </c>
      <c r="O695" s="81">
        <v>48462.340231687493</v>
      </c>
      <c r="P695" s="81">
        <v>3522.6010422135496</v>
      </c>
      <c r="Q695" s="81">
        <v>31.972353458404537</v>
      </c>
      <c r="R695" s="81">
        <v>7078.2502929687516</v>
      </c>
      <c r="S695" s="81">
        <v>52188.206031249996</v>
      </c>
      <c r="T695" s="81">
        <v>18209.865089843755</v>
      </c>
      <c r="U695" s="81">
        <v>9406.6481640625007</v>
      </c>
      <c r="V695" s="81">
        <v>70751.690814843751</v>
      </c>
      <c r="W695" s="81">
        <v>4770.0265136718799</v>
      </c>
      <c r="X695" s="81">
        <v>16709.654263005177</v>
      </c>
      <c r="Y695" s="81">
        <v>16342.351699218758</v>
      </c>
      <c r="Z695" s="81">
        <v>376.26726870117193</v>
      </c>
      <c r="AA695" s="81">
        <v>29500.801246093753</v>
      </c>
      <c r="AB695" s="81">
        <v>20129.939460937509</v>
      </c>
      <c r="AC695" s="81">
        <v>28969.07717770859</v>
      </c>
      <c r="AD695" s="81">
        <v>43289.523855468738</v>
      </c>
      <c r="AE695" s="81">
        <v>11119.391895507797</v>
      </c>
      <c r="AF695" s="81">
        <v>49.837760593750005</v>
      </c>
      <c r="AG695" s="81">
        <v>24807.333910156252</v>
      </c>
      <c r="AH695" s="81">
        <v>52189.676933593757</v>
      </c>
      <c r="AI695" s="81">
        <v>12824.88647460937</v>
      </c>
      <c r="AJ695" s="81">
        <v>104.26760217187513</v>
      </c>
      <c r="AK695" s="81">
        <v>6521.3345443725611</v>
      </c>
      <c r="AL695" s="81">
        <v>25898.07816015627</v>
      </c>
      <c r="AM695" s="81">
        <v>22183.587064453135</v>
      </c>
      <c r="AN695" s="81">
        <v>5316.3640625000116</v>
      </c>
      <c r="AO695" s="81">
        <v>51116.541225585934</v>
      </c>
      <c r="AP695" s="81">
        <v>324.03466357421894</v>
      </c>
      <c r="AQ695" s="81">
        <v>47465.873940429679</v>
      </c>
      <c r="AR695" s="81">
        <v>53839.275223632852</v>
      </c>
      <c r="AS695" s="81">
        <v>62131.684175781244</v>
      </c>
      <c r="AT695" s="81">
        <v>14305.798621093771</v>
      </c>
      <c r="AU695" s="81">
        <v>54864.010140625025</v>
      </c>
      <c r="AV695" s="81">
        <v>29758.634062500012</v>
      </c>
      <c r="AW695" s="81">
        <v>2041.1035140988201</v>
      </c>
      <c r="AX695" s="81">
        <v>50321.051262207067</v>
      </c>
      <c r="AY695" s="81">
        <v>45163.475390625004</v>
      </c>
    </row>
    <row r="696" spans="1:51" x14ac:dyDescent="0.25">
      <c r="A696" s="78">
        <v>43798</v>
      </c>
      <c r="B696" s="79">
        <v>23</v>
      </c>
      <c r="C696" s="81">
        <v>32743.82191394343</v>
      </c>
      <c r="D696" s="81">
        <v>41138.046390625001</v>
      </c>
      <c r="E696" s="81">
        <v>18955.644072265615</v>
      </c>
      <c r="F696" s="81">
        <v>57697.365851562492</v>
      </c>
      <c r="G696" s="81">
        <v>34921.855411241326</v>
      </c>
      <c r="H696" s="81">
        <v>6725.2138880781276</v>
      </c>
      <c r="I696" s="81">
        <v>28354.647844726569</v>
      </c>
      <c r="J696" s="81">
        <v>137.0576667785644</v>
      </c>
      <c r="K696" s="81">
        <v>19793.170583046882</v>
      </c>
      <c r="L696" s="81">
        <v>8838.5883603515776</v>
      </c>
      <c r="M696" s="81">
        <v>34535.33612140271</v>
      </c>
      <c r="N696" s="81">
        <v>16185.4155703125</v>
      </c>
      <c r="O696" s="81">
        <v>46845.98024359376</v>
      </c>
      <c r="P696" s="81">
        <v>3778.6997877820518</v>
      </c>
      <c r="Q696" s="81">
        <v>31.718939781188972</v>
      </c>
      <c r="R696" s="81">
        <v>7205.877050781256</v>
      </c>
      <c r="S696" s="81">
        <v>51681.849419921884</v>
      </c>
      <c r="T696" s="81">
        <v>17064.889539062518</v>
      </c>
      <c r="U696" s="81">
        <v>9071.7393574218804</v>
      </c>
      <c r="V696" s="81">
        <v>70170.519875781218</v>
      </c>
      <c r="W696" s="81">
        <v>4710.16633300782</v>
      </c>
      <c r="X696" s="81">
        <v>15800.281392556026</v>
      </c>
      <c r="Y696" s="81">
        <v>15840.51634765625</v>
      </c>
      <c r="Z696" s="81">
        <v>404.65577243041992</v>
      </c>
      <c r="AA696" s="81">
        <v>28623.184265625005</v>
      </c>
      <c r="AB696" s="81">
        <v>18635.954734375024</v>
      </c>
      <c r="AC696" s="81">
        <v>27652.387441853938</v>
      </c>
      <c r="AD696" s="81">
        <v>42496.911132812493</v>
      </c>
      <c r="AE696" s="81">
        <v>11474.539830078147</v>
      </c>
      <c r="AF696" s="81">
        <v>49.837760593750005</v>
      </c>
      <c r="AG696" s="81">
        <v>24183.7099140625</v>
      </c>
      <c r="AH696" s="81">
        <v>52529.511636718758</v>
      </c>
      <c r="AI696" s="81">
        <v>12310.330078125</v>
      </c>
      <c r="AJ696" s="81">
        <v>97.097266103514869</v>
      </c>
      <c r="AK696" s="81">
        <v>6390.0368041992188</v>
      </c>
      <c r="AL696" s="81">
        <v>25783.361265625001</v>
      </c>
      <c r="AM696" s="81">
        <v>21585.495937499996</v>
      </c>
      <c r="AN696" s="81">
        <v>5245.2903808593692</v>
      </c>
      <c r="AO696" s="81">
        <v>50116.168522949207</v>
      </c>
      <c r="AP696" s="81">
        <v>347.43621752929596</v>
      </c>
      <c r="AQ696" s="81">
        <v>45083.717162109358</v>
      </c>
      <c r="AR696" s="81">
        <v>52538.973041992183</v>
      </c>
      <c r="AS696" s="81">
        <v>61342.84856250001</v>
      </c>
      <c r="AT696" s="81">
        <v>13219.113100040795</v>
      </c>
      <c r="AU696" s="81">
        <v>53057.731664062499</v>
      </c>
      <c r="AV696" s="81">
        <v>30398.644878906263</v>
      </c>
      <c r="AW696" s="81">
        <v>2618.1436129431249</v>
      </c>
      <c r="AX696" s="81">
        <v>50184.652180175792</v>
      </c>
      <c r="AY696" s="81">
        <v>41875.294042968766</v>
      </c>
    </row>
    <row r="697" spans="1:51" x14ac:dyDescent="0.25">
      <c r="A697" s="78">
        <v>43798</v>
      </c>
      <c r="B697" s="79">
        <v>24</v>
      </c>
      <c r="C697" s="81">
        <v>29366.471952927954</v>
      </c>
      <c r="D697" s="81">
        <v>38342.308347656231</v>
      </c>
      <c r="E697" s="81">
        <v>17402.483515624994</v>
      </c>
      <c r="F697" s="81">
        <v>52194.896203125005</v>
      </c>
      <c r="G697" s="81">
        <v>31409.906620225684</v>
      </c>
      <c r="H697" s="81">
        <v>6724.1950432812409</v>
      </c>
      <c r="I697" s="81">
        <v>26047.199862304671</v>
      </c>
      <c r="J697" s="81">
        <v>122.3962860107423</v>
      </c>
      <c r="K697" s="81">
        <v>18583.89359134376</v>
      </c>
      <c r="L697" s="81">
        <v>8133.6147216796981</v>
      </c>
      <c r="M697" s="81">
        <v>33488.242580075923</v>
      </c>
      <c r="N697" s="81">
        <v>15091.565347656249</v>
      </c>
      <c r="O697" s="81">
        <v>43274.985517125002</v>
      </c>
      <c r="P697" s="81">
        <v>3451.149980360351</v>
      </c>
      <c r="Q697" s="81">
        <v>31.437267303466808</v>
      </c>
      <c r="R697" s="81">
        <v>6617.6999999999971</v>
      </c>
      <c r="S697" s="81">
        <v>48126.129083984393</v>
      </c>
      <c r="T697" s="81">
        <v>15421.973356445318</v>
      </c>
      <c r="U697" s="81">
        <v>8250.0107197265697</v>
      </c>
      <c r="V697" s="81">
        <v>64483.315287500001</v>
      </c>
      <c r="W697" s="81">
        <v>4584.4234619140598</v>
      </c>
      <c r="X697" s="81">
        <v>15406.175061109272</v>
      </c>
      <c r="Y697" s="81">
        <v>14695.886636718751</v>
      </c>
      <c r="Z697" s="81">
        <v>387.61574804077139</v>
      </c>
      <c r="AA697" s="81">
        <v>26376.024832031264</v>
      </c>
      <c r="AB697" s="81">
        <v>17031.263238281259</v>
      </c>
      <c r="AC697" s="81">
        <v>25168.553470276642</v>
      </c>
      <c r="AD697" s="81">
        <v>38670.48461328126</v>
      </c>
      <c r="AE697" s="81">
        <v>10299.993635742185</v>
      </c>
      <c r="AF697" s="81">
        <v>49.837760593750005</v>
      </c>
      <c r="AG697" s="81">
        <v>22566.857367187498</v>
      </c>
      <c r="AH697" s="81">
        <v>44927.346597656229</v>
      </c>
      <c r="AI697" s="81">
        <v>11598.525927734379</v>
      </c>
      <c r="AJ697" s="81">
        <v>100.04892504296902</v>
      </c>
      <c r="AK697" s="81">
        <v>5960.3821990966844</v>
      </c>
      <c r="AL697" s="81">
        <v>24163.381722656253</v>
      </c>
      <c r="AM697" s="81">
        <v>20021.40576367185</v>
      </c>
      <c r="AN697" s="81">
        <v>5031.4645996093823</v>
      </c>
      <c r="AO697" s="81">
        <v>46728.713563964848</v>
      </c>
      <c r="AP697" s="81">
        <v>306.45327416992302</v>
      </c>
      <c r="AQ697" s="81">
        <v>42384.645742187502</v>
      </c>
      <c r="AR697" s="81">
        <v>49788.482360351562</v>
      </c>
      <c r="AS697" s="81">
        <v>57125.401373046872</v>
      </c>
      <c r="AT697" s="81">
        <v>6675.5673447991921</v>
      </c>
      <c r="AU697" s="81">
        <v>48921.846111328137</v>
      </c>
      <c r="AV697" s="81">
        <v>28048.326507812522</v>
      </c>
      <c r="AW697" s="81">
        <v>5951.520779097279</v>
      </c>
      <c r="AX697" s="81">
        <v>45784.373852539065</v>
      </c>
      <c r="AY697" s="81">
        <v>38350.080642578156</v>
      </c>
    </row>
    <row r="698" spans="1:51" x14ac:dyDescent="0.25">
      <c r="A698" s="78">
        <v>43799</v>
      </c>
      <c r="B698" s="79">
        <v>1</v>
      </c>
      <c r="C698" s="81">
        <v>26422.719612572811</v>
      </c>
      <c r="D698" s="81">
        <v>35196.24478906249</v>
      </c>
      <c r="E698" s="81">
        <v>15249.302080078118</v>
      </c>
      <c r="F698" s="81">
        <v>46553.631261718729</v>
      </c>
      <c r="G698" s="81">
        <v>27616.228294053817</v>
      </c>
      <c r="H698" s="81">
        <v>6936.4509461171847</v>
      </c>
      <c r="I698" s="81">
        <v>23681.315945800787</v>
      </c>
      <c r="J698" s="81">
        <v>111.04808616638181</v>
      </c>
      <c r="K698" s="81">
        <v>16581.75758025</v>
      </c>
      <c r="L698" s="81">
        <v>7815.6212373046701</v>
      </c>
      <c r="M698" s="81">
        <v>31907.99769110827</v>
      </c>
      <c r="N698" s="81">
        <v>13829.979642578126</v>
      </c>
      <c r="O698" s="81">
        <v>39054.616510101572</v>
      </c>
      <c r="P698" s="81">
        <v>3249.0718016049968</v>
      </c>
      <c r="Q698" s="81">
        <v>31.117541790008538</v>
      </c>
      <c r="R698" s="81">
        <v>5902.7362426757845</v>
      </c>
      <c r="S698" s="81">
        <v>42715.522949218757</v>
      </c>
      <c r="T698" s="81">
        <v>14119.35803808594</v>
      </c>
      <c r="U698" s="81">
        <v>7532.4202294921797</v>
      </c>
      <c r="V698" s="81">
        <v>57734.538889062489</v>
      </c>
      <c r="W698" s="81">
        <v>4110.4541503906203</v>
      </c>
      <c r="X698" s="81">
        <v>14904.404359056358</v>
      </c>
      <c r="Y698" s="81">
        <v>13262.3688828125</v>
      </c>
      <c r="Z698" s="81">
        <v>364.00767797851563</v>
      </c>
      <c r="AA698" s="81">
        <v>22821.855395507802</v>
      </c>
      <c r="AB698" s="81">
        <v>15821.086658203129</v>
      </c>
      <c r="AC698" s="81">
        <v>22677.949686248794</v>
      </c>
      <c r="AD698" s="81">
        <v>37705.741179687502</v>
      </c>
      <c r="AE698" s="81">
        <v>10072.83592871092</v>
      </c>
      <c r="AF698" s="81">
        <v>49.837760593750005</v>
      </c>
      <c r="AG698" s="81">
        <v>19991.638699218751</v>
      </c>
      <c r="AH698" s="81">
        <v>37750.13419140625</v>
      </c>
      <c r="AI698" s="81">
        <v>10763.748828125001</v>
      </c>
      <c r="AJ698" s="81">
        <v>85.64899183984403</v>
      </c>
      <c r="AK698" s="81">
        <v>5687.2885070800785</v>
      </c>
      <c r="AL698" s="81">
        <v>21515.341736328119</v>
      </c>
      <c r="AM698" s="81">
        <v>18183.559070312513</v>
      </c>
      <c r="AN698" s="81">
        <v>4200.1508789062609</v>
      </c>
      <c r="AO698" s="81">
        <v>41976.225110839856</v>
      </c>
      <c r="AP698" s="81">
        <v>277.152831054687</v>
      </c>
      <c r="AQ698" s="81">
        <v>39355.028489257806</v>
      </c>
      <c r="AR698" s="81">
        <v>47621.847274414045</v>
      </c>
      <c r="AS698" s="81">
        <v>50612.706146484394</v>
      </c>
      <c r="AT698" s="81">
        <v>268.89127919067209</v>
      </c>
      <c r="AU698" s="81">
        <v>43976.129974609386</v>
      </c>
      <c r="AV698" s="81">
        <v>24941.428375000003</v>
      </c>
      <c r="AW698" s="81">
        <v>7001.2237194293211</v>
      </c>
      <c r="AX698" s="81">
        <v>33812.263095703129</v>
      </c>
      <c r="AY698" s="81">
        <v>35540.964132812507</v>
      </c>
    </row>
    <row r="699" spans="1:51" x14ac:dyDescent="0.25">
      <c r="A699" s="78">
        <v>43799</v>
      </c>
      <c r="B699" s="79">
        <v>2</v>
      </c>
      <c r="C699" s="81">
        <v>24218.936856308988</v>
      </c>
      <c r="D699" s="81">
        <v>30606.887472656268</v>
      </c>
      <c r="E699" s="81">
        <v>13484.791142578122</v>
      </c>
      <c r="F699" s="81">
        <v>41764.528464843723</v>
      </c>
      <c r="G699" s="81">
        <v>22702.138596788198</v>
      </c>
      <c r="H699" s="81">
        <v>6869.0552381093694</v>
      </c>
      <c r="I699" s="81">
        <v>21521.67789892578</v>
      </c>
      <c r="J699" s="81">
        <v>93.619956970214901</v>
      </c>
      <c r="K699" s="81">
        <v>14683.068420046882</v>
      </c>
      <c r="L699" s="81">
        <v>7189.814565429685</v>
      </c>
      <c r="M699" s="81">
        <v>29540.217651500836</v>
      </c>
      <c r="N699" s="81">
        <v>12543.951654296883</v>
      </c>
      <c r="O699" s="81">
        <v>35186.834251312503</v>
      </c>
      <c r="P699" s="81">
        <v>3020.9654521788002</v>
      </c>
      <c r="Q699" s="81">
        <v>30.542905807495121</v>
      </c>
      <c r="R699" s="81">
        <v>4880.0023437500004</v>
      </c>
      <c r="S699" s="81">
        <v>36959.771062500011</v>
      </c>
      <c r="T699" s="81">
        <v>12797.972959960938</v>
      </c>
      <c r="U699" s="81">
        <v>6789.9205078125106</v>
      </c>
      <c r="V699" s="81">
        <v>50974.766055468739</v>
      </c>
      <c r="W699" s="81">
        <v>3604.5737182617099</v>
      </c>
      <c r="X699" s="81">
        <v>13839.088706212668</v>
      </c>
      <c r="Y699" s="81">
        <v>11934.315210937497</v>
      </c>
      <c r="Z699" s="81">
        <v>351.86280574951178</v>
      </c>
      <c r="AA699" s="81">
        <v>19752.67076953124</v>
      </c>
      <c r="AB699" s="81">
        <v>14755.013297851556</v>
      </c>
      <c r="AC699" s="81">
        <v>20262.777873729159</v>
      </c>
      <c r="AD699" s="81">
        <v>36385.411644531261</v>
      </c>
      <c r="AE699" s="81">
        <v>9318.4810322265803</v>
      </c>
      <c r="AF699" s="81">
        <v>49.837760593750005</v>
      </c>
      <c r="AG699" s="81">
        <v>17139.43909765625</v>
      </c>
      <c r="AH699" s="81">
        <v>32437.185808593767</v>
      </c>
      <c r="AI699" s="81">
        <v>9829.4985351562391</v>
      </c>
      <c r="AJ699" s="81">
        <v>80.326861314454106</v>
      </c>
      <c r="AK699" s="81">
        <v>5369.2544754028422</v>
      </c>
      <c r="AL699" s="81">
        <v>17928.931472656248</v>
      </c>
      <c r="AM699" s="81">
        <v>15352.711591796884</v>
      </c>
      <c r="AN699" s="81">
        <v>3313.19677734375</v>
      </c>
      <c r="AO699" s="81">
        <v>36957.030595703123</v>
      </c>
      <c r="AP699" s="81">
        <v>204.66848901367101</v>
      </c>
      <c r="AQ699" s="81">
        <v>36793.264403320311</v>
      </c>
      <c r="AR699" s="81">
        <v>42301.899491210941</v>
      </c>
      <c r="AS699" s="81">
        <v>43502.138912109382</v>
      </c>
      <c r="AT699" s="81">
        <v>-989.85478478556774</v>
      </c>
      <c r="AU699" s="81">
        <v>39453.931353515625</v>
      </c>
      <c r="AV699" s="81">
        <v>21655.951082031257</v>
      </c>
      <c r="AW699" s="81">
        <v>6468.6948882354845</v>
      </c>
      <c r="AX699" s="81">
        <v>24373.446279296884</v>
      </c>
      <c r="AY699" s="81">
        <v>32824.327992187515</v>
      </c>
    </row>
    <row r="700" spans="1:51" x14ac:dyDescent="0.25">
      <c r="A700" s="78">
        <v>43799</v>
      </c>
      <c r="B700" s="79">
        <v>3</v>
      </c>
      <c r="C700" s="81">
        <v>22400.539645882913</v>
      </c>
      <c r="D700" s="81">
        <v>27478.120097656272</v>
      </c>
      <c r="E700" s="81">
        <v>12038.174316406261</v>
      </c>
      <c r="F700" s="81">
        <v>38633.141898437498</v>
      </c>
      <c r="G700" s="81">
        <v>20194.892444444427</v>
      </c>
      <c r="H700" s="81">
        <v>6774.1052119374899</v>
      </c>
      <c r="I700" s="81">
        <v>19950.144718261727</v>
      </c>
      <c r="J700" s="81">
        <v>84.388212203979606</v>
      </c>
      <c r="K700" s="81">
        <v>13107.258264312502</v>
      </c>
      <c r="L700" s="81">
        <v>6853.4122949218681</v>
      </c>
      <c r="M700" s="81">
        <v>27870.790732159239</v>
      </c>
      <c r="N700" s="81">
        <v>11646.180134765622</v>
      </c>
      <c r="O700" s="81">
        <v>32495.789203085926</v>
      </c>
      <c r="P700" s="81">
        <v>3005.1446683775498</v>
      </c>
      <c r="Q700" s="81">
        <v>30.277119159698479</v>
      </c>
      <c r="R700" s="81">
        <v>4272.0435241699215</v>
      </c>
      <c r="S700" s="81">
        <v>32476.543953125001</v>
      </c>
      <c r="T700" s="81">
        <v>11789.749854492191</v>
      </c>
      <c r="U700" s="81">
        <v>6220.3857207031197</v>
      </c>
      <c r="V700" s="81">
        <v>44054.218793749984</v>
      </c>
      <c r="W700" s="81">
        <v>3419.050402832032</v>
      </c>
      <c r="X700" s="81">
        <v>12901.685834436305</v>
      </c>
      <c r="Y700" s="81">
        <v>10904.208386718748</v>
      </c>
      <c r="Z700" s="81">
        <v>342.74218090820312</v>
      </c>
      <c r="AA700" s="81">
        <v>18507.085101562505</v>
      </c>
      <c r="AB700" s="81">
        <v>13987.422236328131</v>
      </c>
      <c r="AC700" s="81">
        <v>18825.392988554297</v>
      </c>
      <c r="AD700" s="81">
        <v>32087.624527343763</v>
      </c>
      <c r="AE700" s="81">
        <v>7945.6471289062511</v>
      </c>
      <c r="AF700" s="81">
        <v>49.837760593750005</v>
      </c>
      <c r="AG700" s="81">
        <v>15293.174640625</v>
      </c>
      <c r="AH700" s="81">
        <v>29591.033691406254</v>
      </c>
      <c r="AI700" s="81">
        <v>9009.4876464843801</v>
      </c>
      <c r="AJ700" s="81">
        <v>77.488428960936972</v>
      </c>
      <c r="AK700" s="81">
        <v>5060.6561553955071</v>
      </c>
      <c r="AL700" s="81">
        <v>15474.978740234372</v>
      </c>
      <c r="AM700" s="81">
        <v>13304.115173828139</v>
      </c>
      <c r="AN700" s="81">
        <v>2847.8883300781199</v>
      </c>
      <c r="AO700" s="81">
        <v>32907.790713378905</v>
      </c>
      <c r="AP700" s="81">
        <v>191.68340222167998</v>
      </c>
      <c r="AQ700" s="81">
        <v>34843.063621093723</v>
      </c>
      <c r="AR700" s="81">
        <v>38038.240957519527</v>
      </c>
      <c r="AS700" s="81">
        <v>38153.225552734373</v>
      </c>
      <c r="AT700" s="81">
        <v>-1415.0948305594268</v>
      </c>
      <c r="AU700" s="81">
        <v>36035.843617187478</v>
      </c>
      <c r="AV700" s="81">
        <v>18645.811917968749</v>
      </c>
      <c r="AW700" s="81">
        <v>4481.6208958978259</v>
      </c>
      <c r="AX700" s="81">
        <v>20912.686718750003</v>
      </c>
      <c r="AY700" s="81">
        <v>31101.05740625002</v>
      </c>
    </row>
    <row r="701" spans="1:51" x14ac:dyDescent="0.25">
      <c r="A701" s="78">
        <v>43799</v>
      </c>
      <c r="B701" s="79">
        <v>4</v>
      </c>
      <c r="C701" s="81">
        <v>21542.547462537597</v>
      </c>
      <c r="D701" s="81">
        <v>25701.702460937504</v>
      </c>
      <c r="E701" s="81">
        <v>11266.320019531253</v>
      </c>
      <c r="F701" s="81">
        <v>36951.218384765627</v>
      </c>
      <c r="G701" s="81">
        <v>17874.6413389757</v>
      </c>
      <c r="H701" s="81">
        <v>6257.4602926406169</v>
      </c>
      <c r="I701" s="81">
        <v>19171.518341796866</v>
      </c>
      <c r="J701" s="81">
        <v>83.878576278686495</v>
      </c>
      <c r="K701" s="81">
        <v>12182.044321773439</v>
      </c>
      <c r="L701" s="81">
        <v>6628.8644931640574</v>
      </c>
      <c r="M701" s="81">
        <v>26778.345878246932</v>
      </c>
      <c r="N701" s="81">
        <v>10764.657804687509</v>
      </c>
      <c r="O701" s="81">
        <v>30882.80136499221</v>
      </c>
      <c r="P701" s="81">
        <v>2737.2601225467779</v>
      </c>
      <c r="Q701" s="81">
        <v>29.726663112640381</v>
      </c>
      <c r="R701" s="81">
        <v>3866.478717041015</v>
      </c>
      <c r="S701" s="81">
        <v>29580.976416015619</v>
      </c>
      <c r="T701" s="81">
        <v>11284.259518554691</v>
      </c>
      <c r="U701" s="81">
        <v>5926.6751943359404</v>
      </c>
      <c r="V701" s="81">
        <v>39789.738258984362</v>
      </c>
      <c r="W701" s="81">
        <v>3302.2158325195319</v>
      </c>
      <c r="X701" s="81">
        <v>12018.998755578263</v>
      </c>
      <c r="Y701" s="81">
        <v>10253.684804687498</v>
      </c>
      <c r="Z701" s="81">
        <v>352.15460661621086</v>
      </c>
      <c r="AA701" s="81">
        <v>16679.089849609394</v>
      </c>
      <c r="AB701" s="81">
        <v>13506.387011718751</v>
      </c>
      <c r="AC701" s="81">
        <v>18159.742676339491</v>
      </c>
      <c r="AD701" s="81">
        <v>29354.333277343754</v>
      </c>
      <c r="AE701" s="81">
        <v>7570.0761005859567</v>
      </c>
      <c r="AF701" s="81">
        <v>49.837760593750005</v>
      </c>
      <c r="AG701" s="81">
        <v>13875.160394531249</v>
      </c>
      <c r="AH701" s="81">
        <v>27389.055488281254</v>
      </c>
      <c r="AI701" s="81">
        <v>8484.3330566406094</v>
      </c>
      <c r="AJ701" s="81">
        <v>82.446148064453155</v>
      </c>
      <c r="AK701" s="81">
        <v>4760.2342910766602</v>
      </c>
      <c r="AL701" s="81">
        <v>13883.742695312498</v>
      </c>
      <c r="AM701" s="81">
        <v>12978.908266601553</v>
      </c>
      <c r="AN701" s="81">
        <v>2577.5891601562516</v>
      </c>
      <c r="AO701" s="81">
        <v>30277.178824707044</v>
      </c>
      <c r="AP701" s="81">
        <v>179.49957238769593</v>
      </c>
      <c r="AQ701" s="81">
        <v>33611.168813476579</v>
      </c>
      <c r="AR701" s="81">
        <v>35222.608794921856</v>
      </c>
      <c r="AS701" s="81">
        <v>34605.640810546865</v>
      </c>
      <c r="AT701" s="81">
        <v>-817.23530003025553</v>
      </c>
      <c r="AU701" s="81">
        <v>33992.010160156264</v>
      </c>
      <c r="AV701" s="81">
        <v>16476.403222656249</v>
      </c>
      <c r="AW701" s="81">
        <v>3319.8825706114153</v>
      </c>
      <c r="AX701" s="81">
        <v>11262.902775878896</v>
      </c>
      <c r="AY701" s="81">
        <v>30196.426865234371</v>
      </c>
    </row>
    <row r="702" spans="1:51" x14ac:dyDescent="0.25">
      <c r="A702" s="78">
        <v>43799</v>
      </c>
      <c r="B702" s="79">
        <v>5</v>
      </c>
      <c r="C702" s="81">
        <v>20658.0286135321</v>
      </c>
      <c r="D702" s="81">
        <v>24228.502191406249</v>
      </c>
      <c r="E702" s="81">
        <v>10728.863247070329</v>
      </c>
      <c r="F702" s="81">
        <v>35505.648630859389</v>
      </c>
      <c r="G702" s="81">
        <v>16511.368022569433</v>
      </c>
      <c r="H702" s="81">
        <v>6379.3114980937517</v>
      </c>
      <c r="I702" s="81">
        <v>18322.438470703113</v>
      </c>
      <c r="J702" s="81">
        <v>84.025207519531193</v>
      </c>
      <c r="K702" s="81">
        <v>11439.123623062491</v>
      </c>
      <c r="L702" s="81">
        <v>6289.0972675781504</v>
      </c>
      <c r="M702" s="81">
        <v>26076.41834828127</v>
      </c>
      <c r="N702" s="81">
        <v>10240.39230078125</v>
      </c>
      <c r="O702" s="81">
        <v>29909.561486492206</v>
      </c>
      <c r="P702" s="81">
        <v>2755.4847067607302</v>
      </c>
      <c r="Q702" s="81">
        <v>29.677698612213138</v>
      </c>
      <c r="R702" s="81">
        <v>3722.4571166992191</v>
      </c>
      <c r="S702" s="81">
        <v>27798.6854355469</v>
      </c>
      <c r="T702" s="81">
        <v>10935.22323144533</v>
      </c>
      <c r="U702" s="81">
        <v>5700.1210722656306</v>
      </c>
      <c r="V702" s="81">
        <v>37436.444528125023</v>
      </c>
      <c r="W702" s="81">
        <v>3182.1478759765623</v>
      </c>
      <c r="X702" s="81">
        <v>11943.645348751259</v>
      </c>
      <c r="Y702" s="81">
        <v>9734.4393710937511</v>
      </c>
      <c r="Z702" s="81">
        <v>345.75192484130866</v>
      </c>
      <c r="AA702" s="81">
        <v>15594.331351562512</v>
      </c>
      <c r="AB702" s="81">
        <v>13476.610953125013</v>
      </c>
      <c r="AC702" s="81">
        <v>17659.712749035272</v>
      </c>
      <c r="AD702" s="81">
        <v>27694.42822265625</v>
      </c>
      <c r="AE702" s="81">
        <v>6923.6459453125062</v>
      </c>
      <c r="AF702" s="81">
        <v>49.837760593750005</v>
      </c>
      <c r="AG702" s="81">
        <v>13034.07863671875</v>
      </c>
      <c r="AH702" s="81">
        <v>25753.150761718738</v>
      </c>
      <c r="AI702" s="81">
        <v>8197.6615722656297</v>
      </c>
      <c r="AJ702" s="81">
        <v>76.599634843748959</v>
      </c>
      <c r="AK702" s="81">
        <v>4565.0695785522457</v>
      </c>
      <c r="AL702" s="81">
        <v>12842.393186523444</v>
      </c>
      <c r="AM702" s="81">
        <v>11853.203682617193</v>
      </c>
      <c r="AN702" s="81">
        <v>2295.6338378906212</v>
      </c>
      <c r="AO702" s="81">
        <v>28564.83355468751</v>
      </c>
      <c r="AP702" s="81">
        <v>191.92463293457007</v>
      </c>
      <c r="AQ702" s="81">
        <v>32346.615125976543</v>
      </c>
      <c r="AR702" s="81">
        <v>33468.888718261689</v>
      </c>
      <c r="AS702" s="81">
        <v>32408.856462890624</v>
      </c>
      <c r="AT702" s="81">
        <v>-614.82836358776046</v>
      </c>
      <c r="AU702" s="81">
        <v>32648.704740234381</v>
      </c>
      <c r="AV702" s="81">
        <v>15346.70499414064</v>
      </c>
      <c r="AW702" s="81">
        <v>2385.1490571705576</v>
      </c>
      <c r="AX702" s="81">
        <v>9328.9627490234416</v>
      </c>
      <c r="AY702" s="81">
        <v>29433.786617187496</v>
      </c>
    </row>
    <row r="703" spans="1:51" x14ac:dyDescent="0.25">
      <c r="A703" s="78">
        <v>43799</v>
      </c>
      <c r="B703" s="79">
        <v>6</v>
      </c>
      <c r="C703" s="81">
        <v>20280.531557402897</v>
      </c>
      <c r="D703" s="81">
        <v>23375.474480468747</v>
      </c>
      <c r="E703" s="81">
        <v>10436.669335937511</v>
      </c>
      <c r="F703" s="81">
        <v>34756.043373046887</v>
      </c>
      <c r="G703" s="81">
        <v>15944.513887803823</v>
      </c>
      <c r="H703" s="81">
        <v>6258.528170156249</v>
      </c>
      <c r="I703" s="81">
        <v>18072.657849609368</v>
      </c>
      <c r="J703" s="81">
        <v>80.036243438720703</v>
      </c>
      <c r="K703" s="81">
        <v>11272.082823625014</v>
      </c>
      <c r="L703" s="81">
        <v>6700.6167236327919</v>
      </c>
      <c r="M703" s="81">
        <v>25166.709236265684</v>
      </c>
      <c r="N703" s="81">
        <v>10065.619839843739</v>
      </c>
      <c r="O703" s="81">
        <v>29658.278226695315</v>
      </c>
      <c r="P703" s="81">
        <v>2629.677641135976</v>
      </c>
      <c r="Q703" s="81">
        <v>29.184252262115479</v>
      </c>
      <c r="R703" s="81">
        <v>3610.4138183593745</v>
      </c>
      <c r="S703" s="81">
        <v>27512.358501953131</v>
      </c>
      <c r="T703" s="81">
        <v>10748.678507812509</v>
      </c>
      <c r="U703" s="81">
        <v>5689.6194091796906</v>
      </c>
      <c r="V703" s="81">
        <v>36460.829139843743</v>
      </c>
      <c r="W703" s="81">
        <v>3069.7811767578119</v>
      </c>
      <c r="X703" s="81">
        <v>12096.29667438552</v>
      </c>
      <c r="Y703" s="81">
        <v>9749.5945273437501</v>
      </c>
      <c r="Z703" s="81">
        <v>321.34169112548824</v>
      </c>
      <c r="AA703" s="81">
        <v>15439.316808593758</v>
      </c>
      <c r="AB703" s="81">
        <v>13464.360987304703</v>
      </c>
      <c r="AC703" s="81">
        <v>17415.918542389758</v>
      </c>
      <c r="AD703" s="81">
        <v>27024.141347656245</v>
      </c>
      <c r="AE703" s="81">
        <v>6968.5861533203088</v>
      </c>
      <c r="AF703" s="81">
        <v>49.837760593750005</v>
      </c>
      <c r="AG703" s="81">
        <v>12640.576546875</v>
      </c>
      <c r="AH703" s="81">
        <v>25153.767124999991</v>
      </c>
      <c r="AI703" s="81">
        <v>8032.2024902343801</v>
      </c>
      <c r="AJ703" s="81">
        <v>75.09239826367093</v>
      </c>
      <c r="AK703" s="81">
        <v>4576.208917236333</v>
      </c>
      <c r="AL703" s="81">
        <v>12517.181609534739</v>
      </c>
      <c r="AM703" s="81">
        <v>11586.201392578132</v>
      </c>
      <c r="AN703" s="81">
        <v>2033.8734863281406</v>
      </c>
      <c r="AO703" s="81">
        <v>27908.78565478517</v>
      </c>
      <c r="AP703" s="81">
        <v>184.14015490722704</v>
      </c>
      <c r="AQ703" s="81">
        <v>31862.653380859381</v>
      </c>
      <c r="AR703" s="81">
        <v>32664.889757812503</v>
      </c>
      <c r="AS703" s="81">
        <v>31678.573839843746</v>
      </c>
      <c r="AT703" s="81">
        <v>-941.46072199146442</v>
      </c>
      <c r="AU703" s="81">
        <v>32096.86656835935</v>
      </c>
      <c r="AV703" s="81">
        <v>14957.589976562493</v>
      </c>
      <c r="AW703" s="81">
        <v>2046.1276252759071</v>
      </c>
      <c r="AX703" s="81">
        <v>9022.0451306152354</v>
      </c>
      <c r="AY703" s="81">
        <v>29188.751328125021</v>
      </c>
    </row>
    <row r="704" spans="1:51" x14ac:dyDescent="0.25">
      <c r="A704" s="78">
        <v>43799</v>
      </c>
      <c r="B704" s="79">
        <v>7</v>
      </c>
      <c r="C704" s="81">
        <v>19647.063912438225</v>
      </c>
      <c r="D704" s="81">
        <v>22912.357839843768</v>
      </c>
      <c r="E704" s="81">
        <v>9920.4308593750011</v>
      </c>
      <c r="F704" s="81">
        <v>34454.805072265648</v>
      </c>
      <c r="G704" s="81">
        <v>15584.684869510831</v>
      </c>
      <c r="H704" s="81">
        <v>6415.5350123750095</v>
      </c>
      <c r="I704" s="81">
        <v>18689.099535156245</v>
      </c>
      <c r="J704" s="81">
        <v>78.515562057495202</v>
      </c>
      <c r="K704" s="81">
        <v>11348.281714484378</v>
      </c>
      <c r="L704" s="81">
        <v>6295.5835527343761</v>
      </c>
      <c r="M704" s="81">
        <v>23771.145348208</v>
      </c>
      <c r="N704" s="81">
        <v>9478.5612910156397</v>
      </c>
      <c r="O704" s="81">
        <v>29589.910434695314</v>
      </c>
      <c r="P704" s="81">
        <v>2768.7681617631365</v>
      </c>
      <c r="Q704" s="81">
        <v>29.097654819488532</v>
      </c>
      <c r="R704" s="81">
        <v>3382.2579040527353</v>
      </c>
      <c r="S704" s="81">
        <v>26180.928379882833</v>
      </c>
      <c r="T704" s="81">
        <v>10051.94576074219</v>
      </c>
      <c r="U704" s="81">
        <v>5244.4816757812505</v>
      </c>
      <c r="V704" s="81">
        <v>35739.525750781249</v>
      </c>
      <c r="W704" s="81">
        <v>2997.5062866210942</v>
      </c>
      <c r="X704" s="81">
        <v>11207.582558471473</v>
      </c>
      <c r="Y704" s="81">
        <v>10145.357042968753</v>
      </c>
      <c r="Z704" s="81">
        <v>325.4544934814453</v>
      </c>
      <c r="AA704" s="81">
        <v>15214.944951171901</v>
      </c>
      <c r="AB704" s="81">
        <v>13651.609417968748</v>
      </c>
      <c r="AC704" s="81">
        <v>16564.760151564933</v>
      </c>
      <c r="AD704" s="81">
        <v>25965.187242187501</v>
      </c>
      <c r="AE704" s="81">
        <v>6776.1169785156308</v>
      </c>
      <c r="AF704" s="81">
        <v>49.837760593750005</v>
      </c>
      <c r="AG704" s="81">
        <v>12578.38332421875</v>
      </c>
      <c r="AH704" s="81">
        <v>23766.67706640625</v>
      </c>
      <c r="AI704" s="81">
        <v>7704.8402587890696</v>
      </c>
      <c r="AJ704" s="81">
        <v>77.301693013671979</v>
      </c>
      <c r="AK704" s="81">
        <v>4537.2427185058596</v>
      </c>
      <c r="AL704" s="81">
        <v>12357.743236328131</v>
      </c>
      <c r="AM704" s="81">
        <v>11618.308952148445</v>
      </c>
      <c r="AN704" s="81">
        <v>2147.0438964843815</v>
      </c>
      <c r="AO704" s="81">
        <v>27398.85528369141</v>
      </c>
      <c r="AP704" s="81">
        <v>147.49586099889399</v>
      </c>
      <c r="AQ704" s="81">
        <v>32116.581370117219</v>
      </c>
      <c r="AR704" s="81">
        <v>31812.15699804687</v>
      </c>
      <c r="AS704" s="81">
        <v>31154.699891601569</v>
      </c>
      <c r="AT704" s="81">
        <v>-187.15530425622529</v>
      </c>
      <c r="AU704" s="81">
        <v>31628.215140625005</v>
      </c>
      <c r="AV704" s="81">
        <v>13574.464025390635</v>
      </c>
      <c r="AW704" s="81">
        <v>1857.9473953657409</v>
      </c>
      <c r="AX704" s="81">
        <v>8688.2008618163964</v>
      </c>
      <c r="AY704" s="81">
        <v>28665.140039062502</v>
      </c>
    </row>
    <row r="705" spans="1:51" x14ac:dyDescent="0.25">
      <c r="A705" s="78">
        <v>43799</v>
      </c>
      <c r="B705" s="79">
        <v>8</v>
      </c>
      <c r="C705" s="81">
        <v>19402.459300375929</v>
      </c>
      <c r="D705" s="81">
        <v>22641.529128906255</v>
      </c>
      <c r="E705" s="81">
        <v>10276.845292968748</v>
      </c>
      <c r="F705" s="81">
        <v>35774.119927734377</v>
      </c>
      <c r="G705" s="81">
        <v>15119.948052800635</v>
      </c>
      <c r="H705" s="81">
        <v>6239.0479420937581</v>
      </c>
      <c r="I705" s="81">
        <v>19971.660731445336</v>
      </c>
      <c r="J705" s="81">
        <v>84.21975708007821</v>
      </c>
      <c r="K705" s="81">
        <v>11361.223276585941</v>
      </c>
      <c r="L705" s="81">
        <v>5948.3171523437368</v>
      </c>
      <c r="M705" s="81">
        <v>23134.088837339474</v>
      </c>
      <c r="N705" s="81">
        <v>9218.7219531249993</v>
      </c>
      <c r="O705" s="81">
        <v>30883.752019195315</v>
      </c>
      <c r="P705" s="81">
        <v>2800.5706835965698</v>
      </c>
      <c r="Q705" s="81">
        <v>30.053504943847649</v>
      </c>
      <c r="R705" s="81">
        <v>3143.2138366699214</v>
      </c>
      <c r="S705" s="81">
        <v>25809.859196289068</v>
      </c>
      <c r="T705" s="81">
        <v>9271.81232812501</v>
      </c>
      <c r="U705" s="81">
        <v>4660.9395527343804</v>
      </c>
      <c r="V705" s="81">
        <v>35134.288902734392</v>
      </c>
      <c r="W705" s="81">
        <v>2915.9026367187498</v>
      </c>
      <c r="X705" s="81">
        <v>9237.4847728238692</v>
      </c>
      <c r="Y705" s="81">
        <v>10513.363332031251</v>
      </c>
      <c r="Z705" s="81">
        <v>314.58961356201161</v>
      </c>
      <c r="AA705" s="81">
        <v>14726.374493164074</v>
      </c>
      <c r="AB705" s="81">
        <v>14567.715791015647</v>
      </c>
      <c r="AC705" s="81">
        <v>16355.57243838166</v>
      </c>
      <c r="AD705" s="81">
        <v>25376.866820312498</v>
      </c>
      <c r="AE705" s="81">
        <v>5270.2438789062398</v>
      </c>
      <c r="AF705" s="81">
        <v>49.837760593750005</v>
      </c>
      <c r="AG705" s="81">
        <v>12824.224757812501</v>
      </c>
      <c r="AH705" s="81">
        <v>22849.726078125008</v>
      </c>
      <c r="AI705" s="81">
        <v>7759.17316894531</v>
      </c>
      <c r="AJ705" s="81">
        <v>62.353549781251388</v>
      </c>
      <c r="AK705" s="81">
        <v>5156.4367832910921</v>
      </c>
      <c r="AL705" s="81">
        <v>12124.268174804682</v>
      </c>
      <c r="AM705" s="81">
        <v>10241.999287109407</v>
      </c>
      <c r="AN705" s="81">
        <v>2047.2874023437398</v>
      </c>
      <c r="AO705" s="81">
        <v>27133.11632470704</v>
      </c>
      <c r="AP705" s="81">
        <v>146.17295441246972</v>
      </c>
      <c r="AQ705" s="81">
        <v>33552.742075195303</v>
      </c>
      <c r="AR705" s="81">
        <v>31193.563000976566</v>
      </c>
      <c r="AS705" s="81">
        <v>31491.969402343748</v>
      </c>
      <c r="AT705" s="81">
        <v>-728.91571990030263</v>
      </c>
      <c r="AU705" s="81">
        <v>32128.130578125008</v>
      </c>
      <c r="AV705" s="81">
        <v>12652.340640625012</v>
      </c>
      <c r="AW705" s="81">
        <v>1780.7121751399234</v>
      </c>
      <c r="AX705" s="81">
        <v>8400.1172375488241</v>
      </c>
      <c r="AY705" s="81">
        <v>28926.559843750008</v>
      </c>
    </row>
    <row r="706" spans="1:51" x14ac:dyDescent="0.25">
      <c r="A706" s="78">
        <v>43799</v>
      </c>
      <c r="B706" s="79">
        <v>9</v>
      </c>
      <c r="C706" s="81">
        <v>21688.504601647644</v>
      </c>
      <c r="D706" s="81">
        <v>26618.754117187502</v>
      </c>
      <c r="E706" s="81">
        <v>11401.976689453139</v>
      </c>
      <c r="F706" s="81">
        <v>42029.01996484377</v>
      </c>
      <c r="G706" s="81">
        <v>18501.44967591171</v>
      </c>
      <c r="H706" s="81">
        <v>7185.0689072343785</v>
      </c>
      <c r="I706" s="81">
        <v>23724.567333984378</v>
      </c>
      <c r="J706" s="81">
        <v>100.42328262329099</v>
      </c>
      <c r="K706" s="81">
        <v>12831.91255385938</v>
      </c>
      <c r="L706" s="81">
        <v>6639.0908378906233</v>
      </c>
      <c r="M706" s="81">
        <v>25238.53247388763</v>
      </c>
      <c r="N706" s="81">
        <v>10297.234158203119</v>
      </c>
      <c r="O706" s="81">
        <v>36715.743366843759</v>
      </c>
      <c r="P706" s="81">
        <v>3047.9583330701034</v>
      </c>
      <c r="Q706" s="81">
        <v>31.06506538391114</v>
      </c>
      <c r="R706" s="81">
        <v>3529.4826416015621</v>
      </c>
      <c r="S706" s="81">
        <v>28923.328136718759</v>
      </c>
      <c r="T706" s="81">
        <v>10513.847404296879</v>
      </c>
      <c r="U706" s="81">
        <v>5330.2043339843794</v>
      </c>
      <c r="V706" s="81">
        <v>40216.439035156254</v>
      </c>
      <c r="W706" s="81">
        <v>3069.2784423828125</v>
      </c>
      <c r="X706" s="81">
        <v>10423.284070756075</v>
      </c>
      <c r="Y706" s="81">
        <v>11354.827152343752</v>
      </c>
      <c r="Z706" s="81">
        <v>345.22623758544916</v>
      </c>
      <c r="AA706" s="81">
        <v>17665.638607421883</v>
      </c>
      <c r="AB706" s="81">
        <v>17151.475281250005</v>
      </c>
      <c r="AC706" s="81">
        <v>18641.508146546486</v>
      </c>
      <c r="AD706" s="81">
        <v>29280.071882812499</v>
      </c>
      <c r="AE706" s="81">
        <v>6178.0802812499942</v>
      </c>
      <c r="AF706" s="81">
        <v>49.837760593750005</v>
      </c>
      <c r="AG706" s="81">
        <v>14596.061105468751</v>
      </c>
      <c r="AH706" s="81">
        <v>25789.059925781254</v>
      </c>
      <c r="AI706" s="81">
        <v>8933.0931152343692</v>
      </c>
      <c r="AJ706" s="81">
        <v>31.962287554687862</v>
      </c>
      <c r="AK706" s="81">
        <v>5699.6292291345189</v>
      </c>
      <c r="AL706" s="81">
        <v>13214.066999999974</v>
      </c>
      <c r="AM706" s="81">
        <v>11709.905070312489</v>
      </c>
      <c r="AN706" s="81">
        <v>2558.7721679687593</v>
      </c>
      <c r="AO706" s="81">
        <v>31048.958629394539</v>
      </c>
      <c r="AP706" s="81">
        <v>208.61295150970562</v>
      </c>
      <c r="AQ706" s="81">
        <v>38494.595810546853</v>
      </c>
      <c r="AR706" s="81">
        <v>36594.511447265642</v>
      </c>
      <c r="AS706" s="81">
        <v>36062.227603515639</v>
      </c>
      <c r="AT706" s="81">
        <v>-792.21818998561037</v>
      </c>
      <c r="AU706" s="81">
        <v>37808.458007812485</v>
      </c>
      <c r="AV706" s="81">
        <v>14929.036191406227</v>
      </c>
      <c r="AW706" s="81">
        <v>2080.208129241646</v>
      </c>
      <c r="AX706" s="81">
        <v>9491.0013134765595</v>
      </c>
      <c r="AY706" s="81">
        <v>33559.828917968785</v>
      </c>
    </row>
    <row r="707" spans="1:51" x14ac:dyDescent="0.25">
      <c r="A707" s="78">
        <v>43799</v>
      </c>
      <c r="B707" s="79">
        <v>10</v>
      </c>
      <c r="C707" s="81">
        <v>25214.101263173223</v>
      </c>
      <c r="D707" s="81">
        <v>31237.056328125011</v>
      </c>
      <c r="E707" s="81">
        <v>12949.094404296857</v>
      </c>
      <c r="F707" s="81">
        <v>48942.590171874996</v>
      </c>
      <c r="G707" s="81">
        <v>23387.877803409283</v>
      </c>
      <c r="H707" s="81">
        <v>8361.4034758359376</v>
      </c>
      <c r="I707" s="81">
        <v>28061.114066406255</v>
      </c>
      <c r="J707" s="81">
        <v>117.65401840209961</v>
      </c>
      <c r="K707" s="81">
        <v>14676.356828953129</v>
      </c>
      <c r="L707" s="81">
        <v>6876.4855781249935</v>
      </c>
      <c r="M707" s="81">
        <v>27878.258023876962</v>
      </c>
      <c r="N707" s="81">
        <v>11922.233304687497</v>
      </c>
      <c r="O707" s="81">
        <v>43324.54450487499</v>
      </c>
      <c r="P707" s="81">
        <v>3426.8455694067361</v>
      </c>
      <c r="Q707" s="81">
        <v>30.84672737121582</v>
      </c>
      <c r="R707" s="81">
        <v>4137.4316101074219</v>
      </c>
      <c r="S707" s="81">
        <v>33704.403996093744</v>
      </c>
      <c r="T707" s="81">
        <v>12264.310541992198</v>
      </c>
      <c r="U707" s="81">
        <v>6243.1683164062397</v>
      </c>
      <c r="V707" s="81">
        <v>47131.326385937507</v>
      </c>
      <c r="W707" s="81">
        <v>3677.3915527343725</v>
      </c>
      <c r="X707" s="81">
        <v>13066.212209804584</v>
      </c>
      <c r="Y707" s="81">
        <v>13308.640218750003</v>
      </c>
      <c r="Z707" s="81">
        <v>343.58987741699218</v>
      </c>
      <c r="AA707" s="81">
        <v>21105.758837890637</v>
      </c>
      <c r="AB707" s="81">
        <v>19990.203683593747</v>
      </c>
      <c r="AC707" s="81">
        <v>21317.5982578496</v>
      </c>
      <c r="AD707" s="81">
        <v>33588.773007812488</v>
      </c>
      <c r="AE707" s="81">
        <v>6539.646486328108</v>
      </c>
      <c r="AF707" s="81">
        <v>49.837760593750005</v>
      </c>
      <c r="AG707" s="81">
        <v>16553.91326171875</v>
      </c>
      <c r="AH707" s="81">
        <v>30625.450777343754</v>
      </c>
      <c r="AI707" s="81">
        <v>10907.632910156241</v>
      </c>
      <c r="AJ707" s="81">
        <v>103.63531846875009</v>
      </c>
      <c r="AK707" s="81">
        <v>6177.4444562219232</v>
      </c>
      <c r="AL707" s="81">
        <v>15081.286539062496</v>
      </c>
      <c r="AM707" s="81">
        <v>14049.167120117201</v>
      </c>
      <c r="AN707" s="81">
        <v>3083.7413085937487</v>
      </c>
      <c r="AO707" s="81">
        <v>35707.133214355461</v>
      </c>
      <c r="AP707" s="81">
        <v>237.85767485870434</v>
      </c>
      <c r="AQ707" s="81">
        <v>45267.053374999989</v>
      </c>
      <c r="AR707" s="81">
        <v>44078.153928710926</v>
      </c>
      <c r="AS707" s="81">
        <v>41250.564892578128</v>
      </c>
      <c r="AT707" s="81">
        <v>-403.46424259676917</v>
      </c>
      <c r="AU707" s="81">
        <v>43723.105859375013</v>
      </c>
      <c r="AV707" s="81">
        <v>18333.925269531246</v>
      </c>
      <c r="AW707" s="81">
        <v>2467.3112322540287</v>
      </c>
      <c r="AX707" s="81">
        <v>11088.081494140653</v>
      </c>
      <c r="AY707" s="81">
        <v>39260.866894531275</v>
      </c>
    </row>
    <row r="708" spans="1:51" x14ac:dyDescent="0.25">
      <c r="A708" s="78">
        <v>43799</v>
      </c>
      <c r="B708" s="79">
        <v>11</v>
      </c>
      <c r="C708" s="81">
        <v>29239.159447599231</v>
      </c>
      <c r="D708" s="81">
        <v>34265.179175781246</v>
      </c>
      <c r="E708" s="81">
        <v>14257.832373046886</v>
      </c>
      <c r="F708" s="81">
        <v>56499.145347656246</v>
      </c>
      <c r="G708" s="81">
        <v>27121.533431348736</v>
      </c>
      <c r="H708" s="81">
        <v>9016.8451978749872</v>
      </c>
      <c r="I708" s="81">
        <v>32884.073293945323</v>
      </c>
      <c r="J708" s="81">
        <v>125.07272529602051</v>
      </c>
      <c r="K708" s="81">
        <v>16285.153129734379</v>
      </c>
      <c r="L708" s="81">
        <v>7337.7122382812649</v>
      </c>
      <c r="M708" s="81">
        <v>28981.345154131293</v>
      </c>
      <c r="N708" s="81">
        <v>13268.506523437498</v>
      </c>
      <c r="O708" s="81">
        <v>48627.617840687511</v>
      </c>
      <c r="P708" s="81">
        <v>3472.2736728161622</v>
      </c>
      <c r="Q708" s="81">
        <v>31.11483907699585</v>
      </c>
      <c r="R708" s="81">
        <v>4618.5930908203127</v>
      </c>
      <c r="S708" s="81">
        <v>37034.788519531248</v>
      </c>
      <c r="T708" s="81">
        <v>14117.452810546869</v>
      </c>
      <c r="U708" s="81">
        <v>7087.7784160156298</v>
      </c>
      <c r="V708" s="81">
        <v>51580.117670312517</v>
      </c>
      <c r="W708" s="81">
        <v>3959.1059326171899</v>
      </c>
      <c r="X708" s="81">
        <v>18210.65735627884</v>
      </c>
      <c r="Y708" s="81">
        <v>9570.1782226562518</v>
      </c>
      <c r="Z708" s="81">
        <v>336.71635604858392</v>
      </c>
      <c r="AA708" s="81">
        <v>23363.43482714842</v>
      </c>
      <c r="AB708" s="81">
        <v>21772.635533203142</v>
      </c>
      <c r="AC708" s="81">
        <v>23799.830448620603</v>
      </c>
      <c r="AD708" s="81">
        <v>37958.588738281265</v>
      </c>
      <c r="AE708" s="81">
        <v>6312.0429824218882</v>
      </c>
      <c r="AF708" s="81">
        <v>49.837760593750005</v>
      </c>
      <c r="AG708" s="81">
        <v>17897.472484375001</v>
      </c>
      <c r="AH708" s="81">
        <v>33349.831039062497</v>
      </c>
      <c r="AI708" s="81">
        <v>12081.06708984376</v>
      </c>
      <c r="AJ708" s="81">
        <v>98.447675095703005</v>
      </c>
      <c r="AK708" s="81">
        <v>6431.8860062780777</v>
      </c>
      <c r="AL708" s="81">
        <v>16414.637693359382</v>
      </c>
      <c r="AM708" s="81">
        <v>15497.085591796869</v>
      </c>
      <c r="AN708" s="81">
        <v>3523.8031250000095</v>
      </c>
      <c r="AO708" s="81">
        <v>39167.178258789063</v>
      </c>
      <c r="AP708" s="81">
        <v>618.95343256408614</v>
      </c>
      <c r="AQ708" s="81">
        <v>52193.19262304686</v>
      </c>
      <c r="AR708" s="81">
        <v>48259.717575195311</v>
      </c>
      <c r="AS708" s="81">
        <v>45136.957123046886</v>
      </c>
      <c r="AT708" s="81">
        <v>408.33804753299188</v>
      </c>
      <c r="AU708" s="81">
        <v>47417.129345703121</v>
      </c>
      <c r="AV708" s="81">
        <v>20478.486285156254</v>
      </c>
      <c r="AW708" s="81">
        <v>2742.572060081854</v>
      </c>
      <c r="AX708" s="81">
        <v>12184.174207763672</v>
      </c>
      <c r="AY708" s="81">
        <v>44860.324371093724</v>
      </c>
    </row>
    <row r="709" spans="1:51" x14ac:dyDescent="0.25">
      <c r="A709" s="78">
        <v>43799</v>
      </c>
      <c r="B709" s="79">
        <v>12</v>
      </c>
      <c r="C709" s="81">
        <v>31458.895188807386</v>
      </c>
      <c r="D709" s="81">
        <v>35517.296597656226</v>
      </c>
      <c r="E709" s="81">
        <v>15548.380019531254</v>
      </c>
      <c r="F709" s="81">
        <v>57857.058734375001</v>
      </c>
      <c r="G709" s="81">
        <v>29458.758868013781</v>
      </c>
      <c r="H709" s="81">
        <v>9071.2368599453202</v>
      </c>
      <c r="I709" s="81">
        <v>35260.017635742166</v>
      </c>
      <c r="J709" s="81">
        <v>133.13451194763178</v>
      </c>
      <c r="K709" s="81">
        <v>17207.545748500004</v>
      </c>
      <c r="L709" s="81">
        <v>7856.8778769531009</v>
      </c>
      <c r="M709" s="81">
        <v>29655.699471285639</v>
      </c>
      <c r="N709" s="81">
        <v>14892.375828124999</v>
      </c>
      <c r="O709" s="81">
        <v>50532.516715250022</v>
      </c>
      <c r="P709" s="81">
        <v>3680.3002105078212</v>
      </c>
      <c r="Q709" s="81">
        <v>31.570862770080559</v>
      </c>
      <c r="R709" s="81">
        <v>4933.8446289062504</v>
      </c>
      <c r="S709" s="81">
        <v>39021.591263671864</v>
      </c>
      <c r="T709" s="81">
        <v>15981.188789062522</v>
      </c>
      <c r="U709" s="81">
        <v>7942.0222880859401</v>
      </c>
      <c r="V709" s="81">
        <v>55602.906810937471</v>
      </c>
      <c r="W709" s="81">
        <v>4017.06811523438</v>
      </c>
      <c r="X709" s="81">
        <v>17413.299703104032</v>
      </c>
      <c r="Y709" s="81">
        <v>9408.7159687500007</v>
      </c>
      <c r="Z709" s="81">
        <v>338.58325803222647</v>
      </c>
      <c r="AA709" s="81">
        <v>24481.40371289062</v>
      </c>
      <c r="AB709" s="81">
        <v>22787.189896484382</v>
      </c>
      <c r="AC709" s="81">
        <v>25736.861768668368</v>
      </c>
      <c r="AD709" s="81">
        <v>40838.37026171873</v>
      </c>
      <c r="AE709" s="81">
        <v>7301.4629374999822</v>
      </c>
      <c r="AF709" s="81">
        <v>49.837760593750005</v>
      </c>
      <c r="AG709" s="81">
        <v>18381.94828515625</v>
      </c>
      <c r="AH709" s="81">
        <v>35451.248398437507</v>
      </c>
      <c r="AI709" s="81">
        <v>12485.010546874999</v>
      </c>
      <c r="AJ709" s="81">
        <v>115.92109815234301</v>
      </c>
      <c r="AK709" s="81">
        <v>6437.8026941174312</v>
      </c>
      <c r="AL709" s="81">
        <v>17704.270634765631</v>
      </c>
      <c r="AM709" s="81">
        <v>16555.021958984402</v>
      </c>
      <c r="AN709" s="81">
        <v>3838.9728515624902</v>
      </c>
      <c r="AO709" s="81">
        <v>41385.976709472649</v>
      </c>
      <c r="AP709" s="81">
        <v>686.17857066345152</v>
      </c>
      <c r="AQ709" s="81">
        <v>55969.668880859354</v>
      </c>
      <c r="AR709" s="81">
        <v>50831.935657226582</v>
      </c>
      <c r="AS709" s="81">
        <v>47299.672314453113</v>
      </c>
      <c r="AT709" s="81">
        <v>358.49879988327581</v>
      </c>
      <c r="AU709" s="81">
        <v>49537.994730468738</v>
      </c>
      <c r="AV709" s="81">
        <v>21825.032812499991</v>
      </c>
      <c r="AW709" s="81">
        <v>2929.9407473159799</v>
      </c>
      <c r="AX709" s="81">
        <v>12783.873056640638</v>
      </c>
      <c r="AY709" s="81">
        <v>47767.380394531254</v>
      </c>
    </row>
    <row r="710" spans="1:51" x14ac:dyDescent="0.25">
      <c r="A710" s="78">
        <v>43799</v>
      </c>
      <c r="B710" s="79">
        <v>13</v>
      </c>
      <c r="C710" s="81">
        <v>32613.455380860916</v>
      </c>
      <c r="D710" s="81">
        <v>37242.512585937497</v>
      </c>
      <c r="E710" s="81">
        <v>16715.830244140623</v>
      </c>
      <c r="F710" s="81">
        <v>61761.699675781245</v>
      </c>
      <c r="G710" s="81">
        <v>31123.755459996206</v>
      </c>
      <c r="H710" s="81">
        <v>9086.5439477343662</v>
      </c>
      <c r="I710" s="81">
        <v>36045.278085937513</v>
      </c>
      <c r="J710" s="81">
        <v>124.8135471343994</v>
      </c>
      <c r="K710" s="81">
        <v>17641.368048531265</v>
      </c>
      <c r="L710" s="81">
        <v>8223.8011972656241</v>
      </c>
      <c r="M710" s="81">
        <v>29824.082659697033</v>
      </c>
      <c r="N710" s="81">
        <v>15685.776929687499</v>
      </c>
      <c r="O710" s="81">
        <v>51578.548900578127</v>
      </c>
      <c r="P710" s="81">
        <v>3569.9549236523435</v>
      </c>
      <c r="Q710" s="81">
        <v>31.953956604003896</v>
      </c>
      <c r="R710" s="81">
        <v>5299.3765624999987</v>
      </c>
      <c r="S710" s="81">
        <v>41222.992578125006</v>
      </c>
      <c r="T710" s="81">
        <v>17429.932572265621</v>
      </c>
      <c r="U710" s="81">
        <v>8591.21104296874</v>
      </c>
      <c r="V710" s="81">
        <v>59074.931117968765</v>
      </c>
      <c r="W710" s="81">
        <v>3955.21794433594</v>
      </c>
      <c r="X710" s="81">
        <v>18172.728785557272</v>
      </c>
      <c r="Y710" s="81">
        <v>10335.58026953125</v>
      </c>
      <c r="Z710" s="81">
        <v>339.49986462402342</v>
      </c>
      <c r="AA710" s="81">
        <v>25553.74997753905</v>
      </c>
      <c r="AB710" s="81">
        <v>22856.984736328144</v>
      </c>
      <c r="AC710" s="81">
        <v>27354.238973510684</v>
      </c>
      <c r="AD710" s="81">
        <v>43884.17282031248</v>
      </c>
      <c r="AE710" s="81">
        <v>7408.4609082031438</v>
      </c>
      <c r="AF710" s="81">
        <v>49.837760593750005</v>
      </c>
      <c r="AG710" s="81">
        <v>19023.47623046875</v>
      </c>
      <c r="AH710" s="81">
        <v>37429.199050781252</v>
      </c>
      <c r="AI710" s="81">
        <v>12987.46064453126</v>
      </c>
      <c r="AJ710" s="81">
        <v>148.99224950390601</v>
      </c>
      <c r="AK710" s="81">
        <v>6581.092246363527</v>
      </c>
      <c r="AL710" s="81">
        <v>18757.171125000008</v>
      </c>
      <c r="AM710" s="81">
        <v>18068.9273359375</v>
      </c>
      <c r="AN710" s="81">
        <v>4178.0742187499909</v>
      </c>
      <c r="AO710" s="81">
        <v>43359.385430175775</v>
      </c>
      <c r="AP710" s="81">
        <v>684.28852583007824</v>
      </c>
      <c r="AQ710" s="81">
        <v>57780.19457617186</v>
      </c>
      <c r="AR710" s="81">
        <v>52902.236002929676</v>
      </c>
      <c r="AS710" s="81">
        <v>49483.925417968749</v>
      </c>
      <c r="AT710" s="81">
        <v>45.310322598477988</v>
      </c>
      <c r="AU710" s="81">
        <v>51448.016609375016</v>
      </c>
      <c r="AV710" s="81">
        <v>22311.764722656251</v>
      </c>
      <c r="AW710" s="81">
        <v>3015.1031861661677</v>
      </c>
      <c r="AX710" s="81">
        <v>13480.420971679694</v>
      </c>
      <c r="AY710" s="81">
        <v>49261.723869140624</v>
      </c>
    </row>
    <row r="711" spans="1:51" x14ac:dyDescent="0.25">
      <c r="A711" s="78">
        <v>43799</v>
      </c>
      <c r="B711" s="79">
        <v>14</v>
      </c>
      <c r="C711" s="81">
        <v>33865.494165462318</v>
      </c>
      <c r="D711" s="81">
        <v>37555.71170703126</v>
      </c>
      <c r="E711" s="81">
        <v>17890.443496093743</v>
      </c>
      <c r="F711" s="81">
        <v>63862.418042968777</v>
      </c>
      <c r="G711" s="81">
        <v>31519.736953292086</v>
      </c>
      <c r="H711" s="81">
        <v>9142.3557635468678</v>
      </c>
      <c r="I711" s="81">
        <v>36679.508412109353</v>
      </c>
      <c r="J711" s="81">
        <v>131.12346076965341</v>
      </c>
      <c r="K711" s="81">
        <v>18412.263531562501</v>
      </c>
      <c r="L711" s="81">
        <v>8201.5012832031207</v>
      </c>
      <c r="M711" s="81">
        <v>30038.647971772982</v>
      </c>
      <c r="N711" s="81">
        <v>17044.926175781249</v>
      </c>
      <c r="O711" s="81">
        <v>52639.472442765633</v>
      </c>
      <c r="P711" s="81">
        <v>3823.0581820361349</v>
      </c>
      <c r="Q711" s="81">
        <v>32.496886253356926</v>
      </c>
      <c r="R711" s="81">
        <v>5779.491638183591</v>
      </c>
      <c r="S711" s="81">
        <v>43222.380525390618</v>
      </c>
      <c r="T711" s="81">
        <v>18654.669105468773</v>
      </c>
      <c r="U711" s="81">
        <v>8964.0506464843711</v>
      </c>
      <c r="V711" s="81">
        <v>62674.581537499995</v>
      </c>
      <c r="W711" s="81">
        <v>4049.3731933593799</v>
      </c>
      <c r="X711" s="81">
        <v>18522.543535169567</v>
      </c>
      <c r="Y711" s="81">
        <v>10192.174886718751</v>
      </c>
      <c r="Z711" s="81">
        <v>354.02500289306636</v>
      </c>
      <c r="AA711" s="81">
        <v>25810.18218750001</v>
      </c>
      <c r="AB711" s="81">
        <v>22786.509865234366</v>
      </c>
      <c r="AC711" s="81">
        <v>28612.771297519081</v>
      </c>
      <c r="AD711" s="81">
        <v>46998.54436328126</v>
      </c>
      <c r="AE711" s="81">
        <v>8184.129029296877</v>
      </c>
      <c r="AF711" s="81">
        <v>49.837760593750005</v>
      </c>
      <c r="AG711" s="81">
        <v>20203.860445312501</v>
      </c>
      <c r="AH711" s="81">
        <v>40461.370097656247</v>
      </c>
      <c r="AI711" s="81">
        <v>12967.208837890619</v>
      </c>
      <c r="AJ711" s="81">
        <v>118.15015690429709</v>
      </c>
      <c r="AK711" s="81">
        <v>6219.6286607849097</v>
      </c>
      <c r="AL711" s="81">
        <v>19977.399554687505</v>
      </c>
      <c r="AM711" s="81">
        <v>19527.33412890627</v>
      </c>
      <c r="AN711" s="81">
        <v>4514.2433105468681</v>
      </c>
      <c r="AO711" s="81">
        <v>45407.890203125004</v>
      </c>
      <c r="AP711" s="81">
        <v>612.89989100890978</v>
      </c>
      <c r="AQ711" s="81">
        <v>58441.896322265624</v>
      </c>
      <c r="AR711" s="81">
        <v>54565.163604492183</v>
      </c>
      <c r="AS711" s="81">
        <v>52128.643015625006</v>
      </c>
      <c r="AT711" s="81">
        <v>452.71274125863056</v>
      </c>
      <c r="AU711" s="81">
        <v>53281.994175781256</v>
      </c>
      <c r="AV711" s="81">
        <v>24372.075570312503</v>
      </c>
      <c r="AW711" s="81">
        <v>1893.7184693650056</v>
      </c>
      <c r="AX711" s="81">
        <v>14578.500578613272</v>
      </c>
      <c r="AY711" s="81">
        <v>49555.124564453123</v>
      </c>
    </row>
    <row r="712" spans="1:51" x14ac:dyDescent="0.25">
      <c r="A712" s="78">
        <v>43799</v>
      </c>
      <c r="B712" s="79">
        <v>15</v>
      </c>
      <c r="C712" s="81">
        <v>33388.222013205443</v>
      </c>
      <c r="D712" s="81">
        <v>38564.787621093754</v>
      </c>
      <c r="E712" s="81">
        <v>18303.757441406266</v>
      </c>
      <c r="F712" s="81">
        <v>64042.374214843745</v>
      </c>
      <c r="G712" s="81">
        <v>32246.645682588991</v>
      </c>
      <c r="H712" s="81">
        <v>8822.0378481093812</v>
      </c>
      <c r="I712" s="81">
        <v>36298.346953124994</v>
      </c>
      <c r="J712" s="81">
        <v>138.63784027099612</v>
      </c>
      <c r="K712" s="81">
        <v>18529.535009843748</v>
      </c>
      <c r="L712" s="81">
        <v>8128.9690371093693</v>
      </c>
      <c r="M712" s="81">
        <v>30067.680355597753</v>
      </c>
      <c r="N712" s="81">
        <v>17611.125781249997</v>
      </c>
      <c r="O712" s="81">
        <v>51709.3269982969</v>
      </c>
      <c r="P712" s="81">
        <v>3581.7250595751821</v>
      </c>
      <c r="Q712" s="81">
        <v>32.719354629516602</v>
      </c>
      <c r="R712" s="81">
        <v>6051.3544433593834</v>
      </c>
      <c r="S712" s="81">
        <v>44510.751792968738</v>
      </c>
      <c r="T712" s="81">
        <v>18666.2278261719</v>
      </c>
      <c r="U712" s="81">
        <v>9045.6363554687505</v>
      </c>
      <c r="V712" s="81">
        <v>64968.495702343789</v>
      </c>
      <c r="W712" s="81">
        <v>4143.7842285156294</v>
      </c>
      <c r="X712" s="81">
        <v>18157.7101878102</v>
      </c>
      <c r="Y712" s="81">
        <v>10283.378210937502</v>
      </c>
      <c r="Z712" s="81">
        <v>344.38777443237296</v>
      </c>
      <c r="AA712" s="81">
        <v>27424.720408203139</v>
      </c>
      <c r="AB712" s="81">
        <v>21995.459544921865</v>
      </c>
      <c r="AC712" s="81">
        <v>28868.962482342205</v>
      </c>
      <c r="AD712" s="81">
        <v>48967.158984375012</v>
      </c>
      <c r="AE712" s="81">
        <v>8775.5910657315271</v>
      </c>
      <c r="AF712" s="81">
        <v>49.837760593750005</v>
      </c>
      <c r="AG712" s="81">
        <v>20763.058343749999</v>
      </c>
      <c r="AH712" s="81">
        <v>43314.207445312502</v>
      </c>
      <c r="AI712" s="81">
        <v>12877.605810546891</v>
      </c>
      <c r="AJ712" s="81">
        <v>98.593441332032342</v>
      </c>
      <c r="AK712" s="81">
        <v>6001.4075633959965</v>
      </c>
      <c r="AL712" s="81">
        <v>21195.016013671855</v>
      </c>
      <c r="AM712" s="81">
        <v>20163.525142578139</v>
      </c>
      <c r="AN712" s="81">
        <v>4961.4685058593695</v>
      </c>
      <c r="AO712" s="81">
        <v>47162.462024414075</v>
      </c>
      <c r="AP712" s="81">
        <v>600.76321048522959</v>
      </c>
      <c r="AQ712" s="81">
        <v>57517.430425781262</v>
      </c>
      <c r="AR712" s="81">
        <v>55312.284062499981</v>
      </c>
      <c r="AS712" s="81">
        <v>53834.369953125009</v>
      </c>
      <c r="AT712" s="81">
        <v>10588.581266228002</v>
      </c>
      <c r="AU712" s="81">
        <v>53614.24678710939</v>
      </c>
      <c r="AV712" s="81">
        <v>25968.988480468754</v>
      </c>
      <c r="AW712" s="81">
        <v>2842.5220700679015</v>
      </c>
      <c r="AX712" s="81">
        <v>15267.773666992176</v>
      </c>
      <c r="AY712" s="81">
        <v>48959.477207031268</v>
      </c>
    </row>
    <row r="713" spans="1:51" x14ac:dyDescent="0.25">
      <c r="A713" s="78">
        <v>43799</v>
      </c>
      <c r="B713" s="79">
        <v>16</v>
      </c>
      <c r="C713" s="81">
        <v>31975.780432249259</v>
      </c>
      <c r="D713" s="81">
        <v>37953.028546874993</v>
      </c>
      <c r="E713" s="81">
        <v>18026.503476562499</v>
      </c>
      <c r="F713" s="81">
        <v>61484.608125000006</v>
      </c>
      <c r="G713" s="81">
        <v>31680.967834786221</v>
      </c>
      <c r="H713" s="81">
        <v>8613.8757102812415</v>
      </c>
      <c r="I713" s="81">
        <v>35212.783193359355</v>
      </c>
      <c r="J713" s="81">
        <v>127.29289054870611</v>
      </c>
      <c r="K713" s="81">
        <v>18297.781632015638</v>
      </c>
      <c r="L713" s="81">
        <v>8091.9090019531322</v>
      </c>
      <c r="M713" s="81">
        <v>29280.865132846935</v>
      </c>
      <c r="N713" s="81">
        <v>17290.414601562501</v>
      </c>
      <c r="O713" s="81">
        <v>50058.126585578117</v>
      </c>
      <c r="P713" s="81">
        <v>3760.192476203611</v>
      </c>
      <c r="Q713" s="81">
        <v>32.91590404510498</v>
      </c>
      <c r="R713" s="81">
        <v>6025.271557617194</v>
      </c>
      <c r="S713" s="81">
        <v>43962.518714843754</v>
      </c>
      <c r="T713" s="81">
        <v>18087.085640625002</v>
      </c>
      <c r="U713" s="81">
        <v>8756.0312304687504</v>
      </c>
      <c r="V713" s="81">
        <v>62307.921223437501</v>
      </c>
      <c r="W713" s="81">
        <v>4076.5727050781197</v>
      </c>
      <c r="X713" s="81">
        <v>17247.386044607803</v>
      </c>
      <c r="Y713" s="81">
        <v>10210.744972656252</v>
      </c>
      <c r="Z713" s="81">
        <v>338.03063189086913</v>
      </c>
      <c r="AA713" s="81">
        <v>27179.873892578144</v>
      </c>
      <c r="AB713" s="81">
        <v>21130.885255859379</v>
      </c>
      <c r="AC713" s="81">
        <v>27782.423090825876</v>
      </c>
      <c r="AD713" s="81">
        <v>48752.714375000003</v>
      </c>
      <c r="AE713" s="81">
        <v>6244.6153378906474</v>
      </c>
      <c r="AF713" s="81">
        <v>49.837760593750005</v>
      </c>
      <c r="AG713" s="81">
        <v>20412.4735</v>
      </c>
      <c r="AH713" s="81">
        <v>44991.929824218758</v>
      </c>
      <c r="AI713" s="81">
        <v>12548.22944335938</v>
      </c>
      <c r="AJ713" s="81">
        <v>112.09581919140595</v>
      </c>
      <c r="AK713" s="81">
        <v>5700.6758552856454</v>
      </c>
      <c r="AL713" s="81">
        <v>21282.468125000014</v>
      </c>
      <c r="AM713" s="81">
        <v>19652.460673828122</v>
      </c>
      <c r="AN713" s="81">
        <v>5047.9061523437613</v>
      </c>
      <c r="AO713" s="81">
        <v>47355.361202636705</v>
      </c>
      <c r="AP713" s="81">
        <v>563.76529048095631</v>
      </c>
      <c r="AQ713" s="81">
        <v>55047.403957031253</v>
      </c>
      <c r="AR713" s="81">
        <v>54281.397716796891</v>
      </c>
      <c r="AS713" s="81">
        <v>53787.546255859379</v>
      </c>
      <c r="AT713" s="81">
        <v>10436.540405261372</v>
      </c>
      <c r="AU713" s="81">
        <v>52455.236091796854</v>
      </c>
      <c r="AV713" s="81">
        <v>25057.277527343751</v>
      </c>
      <c r="AW713" s="81">
        <v>3502.8133391005945</v>
      </c>
      <c r="AX713" s="81">
        <v>15297.303198242189</v>
      </c>
      <c r="AY713" s="81">
        <v>46895.628048828163</v>
      </c>
    </row>
    <row r="714" spans="1:51" x14ac:dyDescent="0.25">
      <c r="A714" s="78">
        <v>43799</v>
      </c>
      <c r="B714" s="79">
        <v>17</v>
      </c>
      <c r="C714" s="81">
        <v>30904.192934523202</v>
      </c>
      <c r="D714" s="81">
        <v>37000.585574218734</v>
      </c>
      <c r="E714" s="81">
        <v>17729.252773437496</v>
      </c>
      <c r="F714" s="81">
        <v>60000.367230468757</v>
      </c>
      <c r="G714" s="81">
        <v>31392.536568345793</v>
      </c>
      <c r="H714" s="81">
        <v>8477.149059445308</v>
      </c>
      <c r="I714" s="81">
        <v>33520.721820312494</v>
      </c>
      <c r="J714" s="81">
        <v>130.3320045471192</v>
      </c>
      <c r="K714" s="81">
        <v>18022.183901265624</v>
      </c>
      <c r="L714" s="81">
        <v>8133.2663037109414</v>
      </c>
      <c r="M714" s="81">
        <v>28815.717869333734</v>
      </c>
      <c r="N714" s="81">
        <v>17162.851339843746</v>
      </c>
      <c r="O714" s="81">
        <v>48302.743197749995</v>
      </c>
      <c r="P714" s="81">
        <v>3854.8013483422851</v>
      </c>
      <c r="Q714" s="81">
        <v>32.73546028137207</v>
      </c>
      <c r="R714" s="81">
        <v>6045.8503051757889</v>
      </c>
      <c r="S714" s="81">
        <v>43211.138630859386</v>
      </c>
      <c r="T714" s="81">
        <v>17404.054320312487</v>
      </c>
      <c r="U714" s="81">
        <v>8619.4323417968808</v>
      </c>
      <c r="V714" s="81">
        <v>60623.912728125011</v>
      </c>
      <c r="W714" s="81">
        <v>3981.7315917968804</v>
      </c>
      <c r="X714" s="81">
        <v>17789.515948694963</v>
      </c>
      <c r="Y714" s="81">
        <v>9541.5682304687489</v>
      </c>
      <c r="Z714" s="81">
        <v>354.99305888061531</v>
      </c>
      <c r="AA714" s="81">
        <v>26939.035281249999</v>
      </c>
      <c r="AB714" s="81">
        <v>20220.205816406244</v>
      </c>
      <c r="AC714" s="81">
        <v>27078.291873921356</v>
      </c>
      <c r="AD714" s="81">
        <v>48181.145195312492</v>
      </c>
      <c r="AE714" s="81">
        <v>7496.5229277343687</v>
      </c>
      <c r="AF714" s="81">
        <v>49.837760593750005</v>
      </c>
      <c r="AG714" s="81">
        <v>19815.771449218752</v>
      </c>
      <c r="AH714" s="81">
        <v>45063.255507812508</v>
      </c>
      <c r="AI714" s="81">
        <v>12088.538476562511</v>
      </c>
      <c r="AJ714" s="81">
        <v>100.11661398828204</v>
      </c>
      <c r="AK714" s="81">
        <v>5537.157367495116</v>
      </c>
      <c r="AL714" s="81">
        <v>21211.594587890635</v>
      </c>
      <c r="AM714" s="81">
        <v>19533.331269531263</v>
      </c>
      <c r="AN714" s="81">
        <v>5020.6913574218815</v>
      </c>
      <c r="AO714" s="81">
        <v>46609.716683593746</v>
      </c>
      <c r="AP714" s="81">
        <v>560.59721795074404</v>
      </c>
      <c r="AQ714" s="81">
        <v>52583.115833984361</v>
      </c>
      <c r="AR714" s="81">
        <v>52802.09388867188</v>
      </c>
      <c r="AS714" s="81">
        <v>53232.113976562468</v>
      </c>
      <c r="AT714" s="81">
        <v>11126.011713358452</v>
      </c>
      <c r="AU714" s="81">
        <v>50428.341681640639</v>
      </c>
      <c r="AV714" s="81">
        <v>25048.006652343745</v>
      </c>
      <c r="AW714" s="81">
        <v>3370.1602867796255</v>
      </c>
      <c r="AX714" s="81">
        <v>15137.870615234373</v>
      </c>
      <c r="AY714" s="81">
        <v>45117.002230468737</v>
      </c>
    </row>
    <row r="715" spans="1:51" x14ac:dyDescent="0.25">
      <c r="A715" s="78">
        <v>43799</v>
      </c>
      <c r="B715" s="79">
        <v>18</v>
      </c>
      <c r="C715" s="81">
        <v>30172.018325902456</v>
      </c>
      <c r="D715" s="81">
        <v>35416.046113281249</v>
      </c>
      <c r="E715" s="81">
        <v>17264.77927734374</v>
      </c>
      <c r="F715" s="81">
        <v>58840.851421875006</v>
      </c>
      <c r="G715" s="81">
        <v>30362.741728438581</v>
      </c>
      <c r="H715" s="81">
        <v>7486.6466398906068</v>
      </c>
      <c r="I715" s="81">
        <v>32317.469053710953</v>
      </c>
      <c r="J715" s="81">
        <v>129.24650764465332</v>
      </c>
      <c r="K715" s="81">
        <v>17466.926150515606</v>
      </c>
      <c r="L715" s="81">
        <v>8185.3545185546818</v>
      </c>
      <c r="M715" s="81">
        <v>28626.390492788716</v>
      </c>
      <c r="N715" s="81">
        <v>16747.317585937504</v>
      </c>
      <c r="O715" s="81">
        <v>46761.76471825</v>
      </c>
      <c r="P715" s="81">
        <v>3784.0944415942381</v>
      </c>
      <c r="Q715" s="81">
        <v>32.999018669128418</v>
      </c>
      <c r="R715" s="81">
        <v>6093.6044311523392</v>
      </c>
      <c r="S715" s="81">
        <v>42593.020607421873</v>
      </c>
      <c r="T715" s="81">
        <v>16841.049955078131</v>
      </c>
      <c r="U715" s="81">
        <v>8150.6107812500104</v>
      </c>
      <c r="V715" s="81">
        <v>60238.954083593751</v>
      </c>
      <c r="W715" s="81">
        <v>3939.9431396484301</v>
      </c>
      <c r="X715" s="81">
        <v>17691.850384919366</v>
      </c>
      <c r="Y715" s="81">
        <v>8455.8240703125011</v>
      </c>
      <c r="Z715" s="81">
        <v>359.78339606323243</v>
      </c>
      <c r="AA715" s="81">
        <v>26620.354601562492</v>
      </c>
      <c r="AB715" s="81">
        <v>19248.126023437526</v>
      </c>
      <c r="AC715" s="81">
        <v>26156.064294607924</v>
      </c>
      <c r="AD715" s="81">
        <v>47918.329726562508</v>
      </c>
      <c r="AE715" s="81">
        <v>7234.1250898437675</v>
      </c>
      <c r="AF715" s="81">
        <v>49.837760593750005</v>
      </c>
      <c r="AG715" s="81">
        <v>19972.00734765625</v>
      </c>
      <c r="AH715" s="81">
        <v>44368.68021875</v>
      </c>
      <c r="AI715" s="81">
        <v>11940.87695312502</v>
      </c>
      <c r="AJ715" s="81">
        <v>79.891572808593992</v>
      </c>
      <c r="AK715" s="81">
        <v>5177.3415092236328</v>
      </c>
      <c r="AL715" s="81">
        <v>21171.84667382812</v>
      </c>
      <c r="AM715" s="81">
        <v>19702.728216796888</v>
      </c>
      <c r="AN715" s="81">
        <v>4840.4091308593797</v>
      </c>
      <c r="AO715" s="81">
        <v>46432.705314453131</v>
      </c>
      <c r="AP715" s="81">
        <v>519.55818059448097</v>
      </c>
      <c r="AQ715" s="81">
        <v>50894.972722656254</v>
      </c>
      <c r="AR715" s="81">
        <v>50065.662237304699</v>
      </c>
      <c r="AS715" s="81">
        <v>52762.845361328153</v>
      </c>
      <c r="AT715" s="81">
        <v>10904.039938307549</v>
      </c>
      <c r="AU715" s="81">
        <v>49333.923919921857</v>
      </c>
      <c r="AV715" s="81">
        <v>24398.563617187501</v>
      </c>
      <c r="AW715" s="81">
        <v>3324.7759401960802</v>
      </c>
      <c r="AX715" s="81">
        <v>15031.541862792972</v>
      </c>
      <c r="AY715" s="81">
        <v>44106.312392578126</v>
      </c>
    </row>
    <row r="716" spans="1:51" x14ac:dyDescent="0.25">
      <c r="A716" s="78">
        <v>43799</v>
      </c>
      <c r="B716" s="79">
        <v>19</v>
      </c>
      <c r="C716" s="81">
        <v>29590.571936329245</v>
      </c>
      <c r="D716" s="81">
        <v>35593.920765625015</v>
      </c>
      <c r="E716" s="81">
        <v>17016.961015624991</v>
      </c>
      <c r="F716" s="81">
        <v>57541.718792968735</v>
      </c>
      <c r="G716" s="81">
        <v>29528.57282486925</v>
      </c>
      <c r="H716" s="81">
        <v>7414.9816079765651</v>
      </c>
      <c r="I716" s="81">
        <v>31195.835970703105</v>
      </c>
      <c r="J716" s="81">
        <v>142.86583328247059</v>
      </c>
      <c r="K716" s="81">
        <v>17195.283215671872</v>
      </c>
      <c r="L716" s="81">
        <v>8188.1786298828201</v>
      </c>
      <c r="M716" s="81">
        <v>28032.399986165106</v>
      </c>
      <c r="N716" s="81">
        <v>16229.617820312506</v>
      </c>
      <c r="O716" s="81">
        <v>45357.666246015629</v>
      </c>
      <c r="P716" s="81">
        <v>3690.7363403063973</v>
      </c>
      <c r="Q716" s="81">
        <v>33.363745689392097</v>
      </c>
      <c r="R716" s="81">
        <v>6099.485961914057</v>
      </c>
      <c r="S716" s="81">
        <v>41926.159298828141</v>
      </c>
      <c r="T716" s="81">
        <v>15981.450910156238</v>
      </c>
      <c r="U716" s="81">
        <v>7327.4466748046898</v>
      </c>
      <c r="V716" s="81">
        <v>59668.781219531251</v>
      </c>
      <c r="W716" s="81">
        <v>3721.5258300781297</v>
      </c>
      <c r="X716" s="81">
        <v>15985.846772118535</v>
      </c>
      <c r="Y716" s="81">
        <v>8994.3282578124999</v>
      </c>
      <c r="Z716" s="81">
        <v>384.2098466430665</v>
      </c>
      <c r="AA716" s="81">
        <v>26932.979763671861</v>
      </c>
      <c r="AB716" s="81">
        <v>18600.25924218752</v>
      </c>
      <c r="AC716" s="81">
        <v>25225.440279049762</v>
      </c>
      <c r="AD716" s="81">
        <v>47235.553812499988</v>
      </c>
      <c r="AE716" s="81">
        <v>7425.5211679687609</v>
      </c>
      <c r="AF716" s="81">
        <v>49.837760593750005</v>
      </c>
      <c r="AG716" s="81">
        <v>20341.267917968747</v>
      </c>
      <c r="AH716" s="81">
        <v>44208.914945312499</v>
      </c>
      <c r="AI716" s="81">
        <v>11675.636865234381</v>
      </c>
      <c r="AJ716" s="81">
        <v>74.258027017577888</v>
      </c>
      <c r="AK716" s="81">
        <v>5087.2538494323726</v>
      </c>
      <c r="AL716" s="81">
        <v>21170.858402343769</v>
      </c>
      <c r="AM716" s="81">
        <v>19540.684039062486</v>
      </c>
      <c r="AN716" s="81">
        <v>5076.3387207031428</v>
      </c>
      <c r="AO716" s="81">
        <v>46156.233137207033</v>
      </c>
      <c r="AP716" s="81">
        <v>441.38217777008083</v>
      </c>
      <c r="AQ716" s="81">
        <v>48828.432245117205</v>
      </c>
      <c r="AR716" s="81">
        <v>48240.953577148444</v>
      </c>
      <c r="AS716" s="81">
        <v>52268.038099609381</v>
      </c>
      <c r="AT716" s="81">
        <v>1173.3536337202033</v>
      </c>
      <c r="AU716" s="81">
        <v>48763.808550781265</v>
      </c>
      <c r="AV716" s="81">
        <v>24677.72085546875</v>
      </c>
      <c r="AW716" s="81">
        <v>1926.8245677298007</v>
      </c>
      <c r="AX716" s="81">
        <v>23828.237434082035</v>
      </c>
      <c r="AY716" s="81">
        <v>43151.492652343775</v>
      </c>
    </row>
    <row r="717" spans="1:51" x14ac:dyDescent="0.25">
      <c r="A717" s="78">
        <v>43799</v>
      </c>
      <c r="B717" s="79">
        <v>20</v>
      </c>
      <c r="C717" s="81">
        <v>29666.647970214188</v>
      </c>
      <c r="D717" s="81">
        <v>35049.921374999984</v>
      </c>
      <c r="E717" s="81">
        <v>16849.071337890622</v>
      </c>
      <c r="F717" s="81">
        <v>56443.528812500001</v>
      </c>
      <c r="G717" s="81">
        <v>29506.978598325051</v>
      </c>
      <c r="H717" s="81">
        <v>6949.4918150624881</v>
      </c>
      <c r="I717" s="81">
        <v>30051.522132812494</v>
      </c>
      <c r="J717" s="81">
        <v>145.7757568359375</v>
      </c>
      <c r="K717" s="81">
        <v>16899.115552593783</v>
      </c>
      <c r="L717" s="81">
        <v>8495.6752841797006</v>
      </c>
      <c r="M717" s="81">
        <v>27660.616710799721</v>
      </c>
      <c r="N717" s="81">
        <v>15438.916374999999</v>
      </c>
      <c r="O717" s="81">
        <v>44328.129862406247</v>
      </c>
      <c r="P717" s="81">
        <v>3408.4789322937022</v>
      </c>
      <c r="Q717" s="81">
        <v>33.540789604187012</v>
      </c>
      <c r="R717" s="81">
        <v>6061.560961914065</v>
      </c>
      <c r="S717" s="81">
        <v>41627.289857421878</v>
      </c>
      <c r="T717" s="81">
        <v>15702.131328125011</v>
      </c>
      <c r="U717" s="81">
        <v>6693.5590839843808</v>
      </c>
      <c r="V717" s="81">
        <v>59365.491667968752</v>
      </c>
      <c r="W717" s="81">
        <v>3685.9190917968699</v>
      </c>
      <c r="X717" s="81">
        <v>14814.099102252312</v>
      </c>
      <c r="Y717" s="81">
        <v>10575.663671875001</v>
      </c>
      <c r="Z717" s="81">
        <v>354.85638149414058</v>
      </c>
      <c r="AA717" s="81">
        <v>26751.361815429704</v>
      </c>
      <c r="AB717" s="81">
        <v>18092.431250000012</v>
      </c>
      <c r="AC717" s="81">
        <v>24590.466180127562</v>
      </c>
      <c r="AD717" s="81">
        <v>43912.88150781249</v>
      </c>
      <c r="AE717" s="81">
        <v>7303.7253886718827</v>
      </c>
      <c r="AF717" s="81">
        <v>49.837760593750005</v>
      </c>
      <c r="AG717" s="81">
        <v>20542.448667968751</v>
      </c>
      <c r="AH717" s="81">
        <v>44150.677214843759</v>
      </c>
      <c r="AI717" s="81">
        <v>11639.49853515625</v>
      </c>
      <c r="AJ717" s="81">
        <v>66.059484314453016</v>
      </c>
      <c r="AK717" s="81">
        <v>5366.2927143240395</v>
      </c>
      <c r="AL717" s="81">
        <v>21455.90277539063</v>
      </c>
      <c r="AM717" s="81">
        <v>19305.795599609381</v>
      </c>
      <c r="AN717" s="81">
        <v>5865.3062500000015</v>
      </c>
      <c r="AO717" s="81">
        <v>45365.225700195304</v>
      </c>
      <c r="AP717" s="81">
        <v>247.99915157920762</v>
      </c>
      <c r="AQ717" s="81">
        <v>47345.152087890638</v>
      </c>
      <c r="AR717" s="81">
        <v>45404.776824218781</v>
      </c>
      <c r="AS717" s="81">
        <v>52085.898171874993</v>
      </c>
      <c r="AT717" s="81">
        <v>586.62824182277132</v>
      </c>
      <c r="AU717" s="81">
        <v>48864.77870898437</v>
      </c>
      <c r="AV717" s="81">
        <v>24281.048613281251</v>
      </c>
      <c r="AW717" s="81">
        <v>2478.2571698278884</v>
      </c>
      <c r="AX717" s="81">
        <v>34033.384025878921</v>
      </c>
      <c r="AY717" s="81">
        <v>42467.251148437535</v>
      </c>
    </row>
    <row r="718" spans="1:51" x14ac:dyDescent="0.25">
      <c r="A718" s="78">
        <v>43799</v>
      </c>
      <c r="B718" s="79">
        <v>21</v>
      </c>
      <c r="C718" s="81">
        <v>30431.682560257384</v>
      </c>
      <c r="D718" s="81">
        <v>35078.328531249987</v>
      </c>
      <c r="E718" s="81">
        <v>16530.861806640631</v>
      </c>
      <c r="F718" s="81">
        <v>55854.15019531249</v>
      </c>
      <c r="G718" s="81">
        <v>29024.84259071741</v>
      </c>
      <c r="H718" s="81">
        <v>6501.3790290859388</v>
      </c>
      <c r="I718" s="81">
        <v>29086.842295898434</v>
      </c>
      <c r="J718" s="81">
        <v>148.71455001831052</v>
      </c>
      <c r="K718" s="81">
        <v>17182.9038798125</v>
      </c>
      <c r="L718" s="81">
        <v>8573.2085068359393</v>
      </c>
      <c r="M718" s="81">
        <v>27670.618351639794</v>
      </c>
      <c r="N718" s="81">
        <v>14788.666707031247</v>
      </c>
      <c r="O718" s="81">
        <v>43950.120850421874</v>
      </c>
      <c r="P718" s="81">
        <v>3283.2217061301594</v>
      </c>
      <c r="Q718" s="81">
        <v>32.997243881225586</v>
      </c>
      <c r="R718" s="81">
        <v>6122.488928222655</v>
      </c>
      <c r="S718" s="81">
        <v>42880.275847656245</v>
      </c>
      <c r="T718" s="81">
        <v>15143.618316406271</v>
      </c>
      <c r="U718" s="81">
        <v>6815.99714941406</v>
      </c>
      <c r="V718" s="81">
        <v>60224.729514843748</v>
      </c>
      <c r="W718" s="81">
        <v>3725.6704833984404</v>
      </c>
      <c r="X718" s="81">
        <v>14232.212039091533</v>
      </c>
      <c r="Y718" s="81">
        <v>10942.206445312497</v>
      </c>
      <c r="Z718" s="81">
        <v>340.38260590209961</v>
      </c>
      <c r="AA718" s="81">
        <v>27202.407911132825</v>
      </c>
      <c r="AB718" s="81">
        <v>18091.044449218763</v>
      </c>
      <c r="AC718" s="81">
        <v>24835.652269931335</v>
      </c>
      <c r="AD718" s="81">
        <v>43477.257574218762</v>
      </c>
      <c r="AE718" s="81">
        <v>7132.7032158203083</v>
      </c>
      <c r="AF718" s="81">
        <v>49.837760593750005</v>
      </c>
      <c r="AG718" s="81">
        <v>21166.299082031248</v>
      </c>
      <c r="AH718" s="81">
        <v>44843.26311328126</v>
      </c>
      <c r="AI718" s="81">
        <v>11198.27802734376</v>
      </c>
      <c r="AJ718" s="81">
        <v>67.3086289414058</v>
      </c>
      <c r="AK718" s="81">
        <v>5390.6119184700519</v>
      </c>
      <c r="AL718" s="81">
        <v>22235.471554687509</v>
      </c>
      <c r="AM718" s="81">
        <v>19246.698751953154</v>
      </c>
      <c r="AN718" s="81">
        <v>4756.3790039062496</v>
      </c>
      <c r="AO718" s="81">
        <v>45386.029088378913</v>
      </c>
      <c r="AP718" s="81">
        <v>140.02302244014373</v>
      </c>
      <c r="AQ718" s="81">
        <v>45744.598820312516</v>
      </c>
      <c r="AR718" s="81">
        <v>44685.567388671909</v>
      </c>
      <c r="AS718" s="81">
        <v>53578.142892578129</v>
      </c>
      <c r="AT718" s="81">
        <v>826.51518734597619</v>
      </c>
      <c r="AU718" s="81">
        <v>49359.689931640634</v>
      </c>
      <c r="AV718" s="81">
        <v>25683.568699218755</v>
      </c>
      <c r="AW718" s="81">
        <v>2667.9012404956143</v>
      </c>
      <c r="AX718" s="81">
        <v>37434.341086425797</v>
      </c>
      <c r="AY718" s="81">
        <v>41752.064249999981</v>
      </c>
    </row>
    <row r="719" spans="1:51" x14ac:dyDescent="0.25">
      <c r="A719" s="78">
        <v>43799</v>
      </c>
      <c r="B719" s="79">
        <v>22</v>
      </c>
      <c r="C719" s="81">
        <v>33580.692549050036</v>
      </c>
      <c r="D719" s="81">
        <v>39954.126093750026</v>
      </c>
      <c r="E719" s="81">
        <v>19545.444521484394</v>
      </c>
      <c r="F719" s="81">
        <v>59981.562976562498</v>
      </c>
      <c r="G719" s="81">
        <v>35126.71972374132</v>
      </c>
      <c r="H719" s="81">
        <v>5448.5171788945381</v>
      </c>
      <c r="I719" s="81">
        <v>28767.504242187515</v>
      </c>
      <c r="J719" s="81">
        <v>162.67326736450198</v>
      </c>
      <c r="K719" s="81">
        <v>19094.60859196875</v>
      </c>
      <c r="L719" s="81">
        <v>9092.0999394531282</v>
      </c>
      <c r="M719" s="81">
        <v>30002.805897983417</v>
      </c>
      <c r="N719" s="81">
        <v>17178.085886718749</v>
      </c>
      <c r="O719" s="81">
        <v>46267.317435390614</v>
      </c>
      <c r="P719" s="81">
        <v>3414.5541391998727</v>
      </c>
      <c r="Q719" s="81">
        <v>32.324131965637207</v>
      </c>
      <c r="R719" s="81">
        <v>7302.2447143554728</v>
      </c>
      <c r="S719" s="81">
        <v>49390.633455078118</v>
      </c>
      <c r="T719" s="81">
        <v>17238.386206054693</v>
      </c>
      <c r="U719" s="81">
        <v>9098.3974960937503</v>
      </c>
      <c r="V719" s="81">
        <v>69331.44065859371</v>
      </c>
      <c r="W719" s="81">
        <v>3976.4695800781296</v>
      </c>
      <c r="X719" s="81">
        <v>16208.737555447593</v>
      </c>
      <c r="Y719" s="81">
        <v>12277.5184765625</v>
      </c>
      <c r="Z719" s="81">
        <v>354.91213770141593</v>
      </c>
      <c r="AA719" s="81">
        <v>30914.192279296873</v>
      </c>
      <c r="AB719" s="81">
        <v>18255.686136718748</v>
      </c>
      <c r="AC719" s="81">
        <v>28497.885811974644</v>
      </c>
      <c r="AD719" s="81">
        <v>50017.13371875001</v>
      </c>
      <c r="AE719" s="81">
        <v>9356.2025029296947</v>
      </c>
      <c r="AF719" s="81">
        <v>49.837760593750005</v>
      </c>
      <c r="AG719" s="81">
        <v>24859.14393359375</v>
      </c>
      <c r="AH719" s="81">
        <v>52701.223539062499</v>
      </c>
      <c r="AI719" s="81">
        <v>11893.859375</v>
      </c>
      <c r="AJ719" s="81">
        <v>80.121665253907224</v>
      </c>
      <c r="AK719" s="81">
        <v>5643.333754882814</v>
      </c>
      <c r="AL719" s="81">
        <v>25493.709980468768</v>
      </c>
      <c r="AM719" s="81">
        <v>22167.947759765633</v>
      </c>
      <c r="AN719" s="81">
        <v>5817.7604003906199</v>
      </c>
      <c r="AO719" s="81">
        <v>49941.992063476551</v>
      </c>
      <c r="AP719" s="81">
        <v>306.15362402343703</v>
      </c>
      <c r="AQ719" s="81">
        <v>46166.163879882821</v>
      </c>
      <c r="AR719" s="81">
        <v>50158.624177734397</v>
      </c>
      <c r="AS719" s="81">
        <v>60533.760281249997</v>
      </c>
      <c r="AT719" s="81">
        <v>1650.7280895200963</v>
      </c>
      <c r="AU719" s="81">
        <v>54239.995468749999</v>
      </c>
      <c r="AV719" s="81">
        <v>30872.116222656256</v>
      </c>
      <c r="AW719" s="81">
        <v>3604.4475278051855</v>
      </c>
      <c r="AX719" s="81">
        <v>44758.222587890639</v>
      </c>
      <c r="AY719" s="81">
        <v>42769.506818359376</v>
      </c>
    </row>
    <row r="720" spans="1:51" x14ac:dyDescent="0.25">
      <c r="A720" s="78">
        <v>43799</v>
      </c>
      <c r="B720" s="79">
        <v>23</v>
      </c>
      <c r="C720" s="81">
        <v>32154.094624369558</v>
      </c>
      <c r="D720" s="81">
        <v>39234.520160156229</v>
      </c>
      <c r="E720" s="81">
        <v>19456.794912109384</v>
      </c>
      <c r="F720" s="81">
        <v>57602.873468749982</v>
      </c>
      <c r="G720" s="81">
        <v>33855.301487413184</v>
      </c>
      <c r="H720" s="81">
        <v>4624.5110605507853</v>
      </c>
      <c r="I720" s="81">
        <v>27624.59700195312</v>
      </c>
      <c r="J720" s="81">
        <v>155.36864852905279</v>
      </c>
      <c r="K720" s="81">
        <v>19045.862509765622</v>
      </c>
      <c r="L720" s="81">
        <v>9129.2086406250055</v>
      </c>
      <c r="M720" s="81">
        <v>29907.435663685148</v>
      </c>
      <c r="N720" s="81">
        <v>16925.371644531246</v>
      </c>
      <c r="O720" s="81">
        <v>44458.66703199999</v>
      </c>
      <c r="P720" s="81">
        <v>3511.7222057152721</v>
      </c>
      <c r="Q720" s="81">
        <v>31.929298877716064</v>
      </c>
      <c r="R720" s="81">
        <v>7360.6688232421775</v>
      </c>
      <c r="S720" s="81">
        <v>49304.958464843759</v>
      </c>
      <c r="T720" s="81">
        <v>16729.110252929691</v>
      </c>
      <c r="U720" s="81">
        <v>9009.0235078125006</v>
      </c>
      <c r="V720" s="81">
        <v>71940.863799218743</v>
      </c>
      <c r="W720" s="81">
        <v>3828.7769042968798</v>
      </c>
      <c r="X720" s="81">
        <v>15513.408520679057</v>
      </c>
      <c r="Y720" s="81">
        <v>12309.819742187496</v>
      </c>
      <c r="Z720" s="81">
        <v>362.55133922119126</v>
      </c>
      <c r="AA720" s="81">
        <v>30334.092052734384</v>
      </c>
      <c r="AB720" s="81">
        <v>17595.515236328134</v>
      </c>
      <c r="AC720" s="81">
        <v>27235.733630907289</v>
      </c>
      <c r="AD720" s="81">
        <v>49409.579933593734</v>
      </c>
      <c r="AE720" s="81">
        <v>10292.784280273441</v>
      </c>
      <c r="AF720" s="81">
        <v>49.837760593750005</v>
      </c>
      <c r="AG720" s="81">
        <v>25393.82679296875</v>
      </c>
      <c r="AH720" s="81">
        <v>52958.111527343739</v>
      </c>
      <c r="AI720" s="81">
        <v>11463.42836914062</v>
      </c>
      <c r="AJ720" s="81">
        <v>80.753705824218969</v>
      </c>
      <c r="AK720" s="81">
        <v>5625.1643402099544</v>
      </c>
      <c r="AL720" s="81">
        <v>25625.973851562499</v>
      </c>
      <c r="AM720" s="81">
        <v>22231.211957031272</v>
      </c>
      <c r="AN720" s="81">
        <v>5790.0117675781185</v>
      </c>
      <c r="AO720" s="81">
        <v>49927.709540039075</v>
      </c>
      <c r="AP720" s="81">
        <v>334.14744738769389</v>
      </c>
      <c r="AQ720" s="81">
        <v>44679.548414062498</v>
      </c>
      <c r="AR720" s="81">
        <v>49400.135775390634</v>
      </c>
      <c r="AS720" s="81">
        <v>60473.270949218728</v>
      </c>
      <c r="AT720" s="81">
        <v>1703.1344632344001</v>
      </c>
      <c r="AU720" s="81">
        <v>53069.119064453123</v>
      </c>
      <c r="AV720" s="81">
        <v>31317.335351562499</v>
      </c>
      <c r="AW720" s="81">
        <v>3504.6242198480222</v>
      </c>
      <c r="AX720" s="81">
        <v>44977.355874023437</v>
      </c>
      <c r="AY720" s="81">
        <v>40779.32082031251</v>
      </c>
    </row>
    <row r="721" spans="1:51" x14ac:dyDescent="0.25">
      <c r="A721" s="78">
        <v>43799</v>
      </c>
      <c r="B721" s="79">
        <v>24</v>
      </c>
      <c r="C721" s="81">
        <v>29197.637276713314</v>
      </c>
      <c r="D721" s="81">
        <v>36925.484855468727</v>
      </c>
      <c r="E721" s="81">
        <v>17786.379541015638</v>
      </c>
      <c r="F721" s="81">
        <v>52900.6591328125</v>
      </c>
      <c r="G721" s="81">
        <v>30858.18998155382</v>
      </c>
      <c r="H721" s="81">
        <v>4009.0714763085898</v>
      </c>
      <c r="I721" s="81">
        <v>25861.806151367186</v>
      </c>
      <c r="J721" s="81">
        <v>137.1180725097656</v>
      </c>
      <c r="K721" s="81">
        <v>18081.757680437488</v>
      </c>
      <c r="L721" s="81">
        <v>8883.3299980468655</v>
      </c>
      <c r="M721" s="81">
        <v>28364.967373258041</v>
      </c>
      <c r="N721" s="81">
        <v>15684.296949218751</v>
      </c>
      <c r="O721" s="81">
        <v>41448.891112000012</v>
      </c>
      <c r="P721" s="81">
        <v>3319.8137590727592</v>
      </c>
      <c r="Q721" s="81">
        <v>31.804134845733643</v>
      </c>
      <c r="R721" s="81">
        <v>6779.3102172851568</v>
      </c>
      <c r="S721" s="81">
        <v>46384.044935546874</v>
      </c>
      <c r="T721" s="81">
        <v>15463.654627929669</v>
      </c>
      <c r="U721" s="81">
        <v>8165.4572031249991</v>
      </c>
      <c r="V721" s="81">
        <v>65980.749024218705</v>
      </c>
      <c r="W721" s="81">
        <v>3500.2509277343752</v>
      </c>
      <c r="X721" s="81">
        <v>15037.060708988358</v>
      </c>
      <c r="Y721" s="81">
        <v>10900.998406249999</v>
      </c>
      <c r="Z721" s="81">
        <v>389.66465275878898</v>
      </c>
      <c r="AA721" s="81">
        <v>28522.454408203117</v>
      </c>
      <c r="AB721" s="81">
        <v>16583.080398437498</v>
      </c>
      <c r="AC721" s="81">
        <v>25031.463011047072</v>
      </c>
      <c r="AD721" s="81">
        <v>45909.438871093749</v>
      </c>
      <c r="AE721" s="81">
        <v>9407.5734179687497</v>
      </c>
      <c r="AF721" s="81">
        <v>49.837760593750005</v>
      </c>
      <c r="AG721" s="81">
        <v>23914.391480468752</v>
      </c>
      <c r="AH721" s="81">
        <v>45754.188351562501</v>
      </c>
      <c r="AI721" s="81">
        <v>10905.868457031249</v>
      </c>
      <c r="AJ721" s="81">
        <v>85.638688007812107</v>
      </c>
      <c r="AK721" s="81">
        <v>5709.9397998046998</v>
      </c>
      <c r="AL721" s="81">
        <v>24348.009080078122</v>
      </c>
      <c r="AM721" s="81">
        <v>20980.17701171873</v>
      </c>
      <c r="AN721" s="81">
        <v>5193.8782714843892</v>
      </c>
      <c r="AO721" s="81">
        <v>47282.412877929681</v>
      </c>
      <c r="AP721" s="81">
        <v>276.77717358398593</v>
      </c>
      <c r="AQ721" s="81">
        <v>42171.020645507808</v>
      </c>
      <c r="AR721" s="81">
        <v>46108.82983496091</v>
      </c>
      <c r="AS721" s="81">
        <v>56846.788871093748</v>
      </c>
      <c r="AT721" s="81">
        <v>1238.7885092816109</v>
      </c>
      <c r="AU721" s="81">
        <v>49549.441941406272</v>
      </c>
      <c r="AV721" s="81">
        <v>28324.141238281256</v>
      </c>
      <c r="AW721" s="81">
        <v>5984.6704881124806</v>
      </c>
      <c r="AX721" s="81">
        <v>42424.044138183599</v>
      </c>
      <c r="AY721" s="81">
        <v>37749.348441406226</v>
      </c>
    </row>
    <row r="722" spans="1:51" x14ac:dyDescent="0.25">
      <c r="C722" s="82">
        <f>SUM(C2:C721)</f>
        <v>22666485.034951195</v>
      </c>
      <c r="D722" s="82">
        <f t="shared" ref="D722:AY722" si="0">SUM(D2:D721)</f>
        <v>25151578.883287128</v>
      </c>
      <c r="E722" s="82">
        <f t="shared" si="0"/>
        <v>11369352.197271738</v>
      </c>
      <c r="F722" s="82">
        <f t="shared" si="0"/>
        <v>39056176.350296877</v>
      </c>
      <c r="G722" s="82">
        <f t="shared" si="0"/>
        <v>22031960.174401838</v>
      </c>
      <c r="H722" s="82">
        <f t="shared" si="0"/>
        <v>5237381.7620640695</v>
      </c>
      <c r="I722" s="82">
        <f t="shared" si="0"/>
        <v>21635183.213865276</v>
      </c>
      <c r="J722" s="82">
        <f t="shared" si="0"/>
        <v>78217.486555099487</v>
      </c>
      <c r="K722" s="82">
        <f t="shared" si="0"/>
        <v>12228039.247614939</v>
      </c>
      <c r="L722" s="82">
        <f t="shared" si="0"/>
        <v>6042478.7066262271</v>
      </c>
      <c r="M722" s="82">
        <f t="shared" si="0"/>
        <v>21895729.661225922</v>
      </c>
      <c r="N722" s="82">
        <f t="shared" si="0"/>
        <v>9776462.8725634739</v>
      </c>
      <c r="O722" s="82">
        <f t="shared" si="0"/>
        <v>31961617.130116612</v>
      </c>
      <c r="P722" s="82">
        <f t="shared" si="0"/>
        <v>2277541.0016680718</v>
      </c>
      <c r="Q722" s="82">
        <f t="shared" si="0"/>
        <v>23096.643186092377</v>
      </c>
      <c r="R722" s="82">
        <f t="shared" si="0"/>
        <v>3761874.1446044929</v>
      </c>
      <c r="S722" s="82">
        <f t="shared" si="0"/>
        <v>28601417.096160725</v>
      </c>
      <c r="T722" s="82">
        <f t="shared" si="0"/>
        <v>10797100.960690208</v>
      </c>
      <c r="U722" s="82">
        <f t="shared" si="0"/>
        <v>5272999.1961666439</v>
      </c>
      <c r="V722" s="82">
        <f t="shared" si="0"/>
        <v>39515798.748471081</v>
      </c>
      <c r="W722" s="82">
        <f t="shared" si="0"/>
        <v>2922401.8944457998</v>
      </c>
      <c r="X722" s="82">
        <f t="shared" si="0"/>
        <v>11312145.848864896</v>
      </c>
      <c r="Y722" s="82">
        <f t="shared" si="0"/>
        <v>9530528.3594414666</v>
      </c>
      <c r="Z722" s="82">
        <f t="shared" si="0"/>
        <v>271818.77746718557</v>
      </c>
      <c r="AA722" s="82">
        <f t="shared" si="0"/>
        <v>17540860.196512237</v>
      </c>
      <c r="AB722" s="82">
        <f t="shared" si="0"/>
        <v>16216532.626335928</v>
      </c>
      <c r="AC722" s="82">
        <f t="shared" si="0"/>
        <v>17656121.831422333</v>
      </c>
      <c r="AD722" s="82">
        <f t="shared" si="0"/>
        <v>23348837.553414054</v>
      </c>
      <c r="AE722" s="82">
        <f t="shared" si="0"/>
        <v>6376891.9877183652</v>
      </c>
      <c r="AF722" s="82">
        <f t="shared" si="0"/>
        <v>35883.187627499698</v>
      </c>
      <c r="AG722" s="82">
        <f t="shared" si="0"/>
        <v>14252856.966148447</v>
      </c>
      <c r="AH722" s="82">
        <f t="shared" si="0"/>
        <v>26328881.171718754</v>
      </c>
      <c r="AI722" s="82">
        <f t="shared" si="0"/>
        <v>7921578.5873046881</v>
      </c>
      <c r="AJ722" s="82">
        <f t="shared" si="0"/>
        <v>80358.601790613335</v>
      </c>
      <c r="AK722" s="82">
        <f t="shared" si="0"/>
        <v>3796355.7168830014</v>
      </c>
      <c r="AL722" s="82">
        <f t="shared" si="0"/>
        <v>13197682.977447813</v>
      </c>
      <c r="AM722" s="82">
        <f t="shared" si="0"/>
        <v>12794762.605438478</v>
      </c>
      <c r="AN722" s="82">
        <f t="shared" si="0"/>
        <v>2747405.7929809592</v>
      </c>
      <c r="AO722" s="82">
        <f t="shared" si="0"/>
        <v>31007128.143519506</v>
      </c>
      <c r="AP722" s="82">
        <f t="shared" si="0"/>
        <v>313514.8507588096</v>
      </c>
      <c r="AQ722" s="82">
        <f t="shared" si="0"/>
        <v>36196286.879142135</v>
      </c>
      <c r="AR722" s="82">
        <f t="shared" si="0"/>
        <v>32971129.961565938</v>
      </c>
      <c r="AS722" s="82">
        <f t="shared" si="0"/>
        <v>33676785.546170808</v>
      </c>
      <c r="AT722" s="82">
        <f t="shared" si="0"/>
        <v>9529643.6740611047</v>
      </c>
      <c r="AU722" s="82">
        <f t="shared" si="0"/>
        <v>34208222.553842798</v>
      </c>
      <c r="AV722" s="82">
        <f t="shared" si="0"/>
        <v>13740673.866736323</v>
      </c>
      <c r="AW722" s="82">
        <f t="shared" si="0"/>
        <v>2159167.8270607563</v>
      </c>
      <c r="AX722" s="82">
        <f t="shared" si="0"/>
        <v>25588045.435387842</v>
      </c>
      <c r="AY722" s="81">
        <f t="shared" si="0"/>
        <v>34531979.003255613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zoomScale="90" zoomScaleNormal="90" workbookViewId="0"/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16384" width="9.140625" style="1"/>
  </cols>
  <sheetData>
    <row r="1" spans="1:2" x14ac:dyDescent="0.25">
      <c r="A1" s="68" t="s">
        <v>0</v>
      </c>
      <c r="B1" s="68" t="s">
        <v>1</v>
      </c>
    </row>
    <row r="2" spans="1:2" x14ac:dyDescent="0.25">
      <c r="A2" s="1" t="s">
        <v>2</v>
      </c>
      <c r="B2" s="76">
        <v>22934497.765853055</v>
      </c>
    </row>
    <row r="3" spans="1:2" x14ac:dyDescent="0.25">
      <c r="A3" s="1" t="s">
        <v>3</v>
      </c>
      <c r="B3" s="76">
        <v>25448975.816633143</v>
      </c>
    </row>
    <row r="4" spans="1:2" x14ac:dyDescent="0.25">
      <c r="A4" s="1" t="s">
        <v>4</v>
      </c>
      <c r="B4" s="76">
        <v>11503785.520366311</v>
      </c>
    </row>
    <row r="5" spans="1:2" x14ac:dyDescent="0.25">
      <c r="A5" s="1" t="s">
        <v>5</v>
      </c>
      <c r="B5" s="76">
        <v>39517983.837832101</v>
      </c>
    </row>
    <row r="6" spans="1:2" x14ac:dyDescent="0.25">
      <c r="A6" s="1" t="s">
        <v>6</v>
      </c>
      <c r="B6" s="76">
        <v>22292470.18960806</v>
      </c>
    </row>
    <row r="7" spans="1:2" x14ac:dyDescent="0.25">
      <c r="A7" s="1" t="s">
        <v>7</v>
      </c>
      <c r="B7" s="76">
        <v>5299309.5339514297</v>
      </c>
    </row>
    <row r="8" spans="1:2" x14ac:dyDescent="0.25">
      <c r="A8" s="1" t="s">
        <v>8</v>
      </c>
      <c r="B8" s="76">
        <v>21891001.621494532</v>
      </c>
    </row>
    <row r="9" spans="1:2" x14ac:dyDescent="0.25">
      <c r="A9" s="1" t="s">
        <v>9</v>
      </c>
      <c r="B9" s="76">
        <v>80632.783284470148</v>
      </c>
    </row>
    <row r="10" spans="1:2" x14ac:dyDescent="0.25">
      <c r="A10" s="1" t="s">
        <v>10</v>
      </c>
      <c r="B10" s="76">
        <v>12372625.845411779</v>
      </c>
    </row>
    <row r="11" spans="1:2" x14ac:dyDescent="0.25">
      <c r="A11" s="1" t="s">
        <v>11</v>
      </c>
      <c r="B11" s="76">
        <v>6113926.0895903232</v>
      </c>
    </row>
    <row r="12" spans="1:2" x14ac:dyDescent="0.25">
      <c r="A12" s="1" t="s">
        <v>12</v>
      </c>
      <c r="B12" s="76">
        <v>22154628.821074914</v>
      </c>
    </row>
    <row r="13" spans="1:2" x14ac:dyDescent="0.25">
      <c r="A13" s="1" t="s">
        <v>13</v>
      </c>
      <c r="B13" s="76">
        <v>9892061.5814175829</v>
      </c>
    </row>
    <row r="14" spans="1:2" x14ac:dyDescent="0.25">
      <c r="A14" s="1" t="s">
        <v>14</v>
      </c>
      <c r="B14" s="76">
        <v>32339537.20255981</v>
      </c>
    </row>
    <row r="15" spans="1:2" x14ac:dyDescent="0.25">
      <c r="A15" s="1" t="s">
        <v>15</v>
      </c>
      <c r="B15" s="76">
        <v>2304471.0628128443</v>
      </c>
    </row>
    <row r="16" spans="1:2" x14ac:dyDescent="0.25">
      <c r="A16" s="1" t="s">
        <v>16</v>
      </c>
      <c r="B16" s="76">
        <v>23809.845697163444</v>
      </c>
    </row>
    <row r="17" spans="1:2" x14ac:dyDescent="0.25">
      <c r="A17" s="1" t="s">
        <v>17</v>
      </c>
      <c r="B17" s="76">
        <v>3806355.2481269669</v>
      </c>
    </row>
    <row r="18" spans="1:2" x14ac:dyDescent="0.25">
      <c r="A18" s="1" t="s">
        <v>18</v>
      </c>
      <c r="B18" s="76">
        <v>28939605.574130356</v>
      </c>
    </row>
    <row r="19" spans="1:2" x14ac:dyDescent="0.25">
      <c r="A19" s="1" t="s">
        <v>19</v>
      </c>
      <c r="B19" s="76">
        <v>10924767.865380503</v>
      </c>
    </row>
    <row r="20" spans="1:2" x14ac:dyDescent="0.25">
      <c r="A20" s="1" t="s">
        <v>20</v>
      </c>
      <c r="B20" s="76">
        <v>5335348.1312905811</v>
      </c>
    </row>
    <row r="21" spans="1:2" x14ac:dyDescent="0.25">
      <c r="A21" s="1" t="s">
        <v>21</v>
      </c>
      <c r="B21" s="76">
        <v>39983040.849420048</v>
      </c>
    </row>
    <row r="22" spans="1:2" x14ac:dyDescent="0.25">
      <c r="A22" s="1" t="s">
        <v>22</v>
      </c>
      <c r="B22" s="76">
        <v>2956956.9123245832</v>
      </c>
    </row>
    <row r="23" spans="1:2" x14ac:dyDescent="0.25">
      <c r="A23" s="1" t="s">
        <v>23</v>
      </c>
      <c r="B23" s="76">
        <v>11445902.738185018</v>
      </c>
    </row>
    <row r="24" spans="1:2" x14ac:dyDescent="0.25">
      <c r="A24" s="1" t="s">
        <v>24</v>
      </c>
      <c r="B24" s="76">
        <v>9643219.0961276293</v>
      </c>
    </row>
    <row r="25" spans="1:2" x14ac:dyDescent="0.25">
      <c r="A25" s="1" t="s">
        <v>25</v>
      </c>
      <c r="B25" s="76">
        <v>275032.81752365606</v>
      </c>
    </row>
    <row r="26" spans="1:2" x14ac:dyDescent="0.25">
      <c r="A26" s="1" t="s">
        <v>26</v>
      </c>
      <c r="B26" s="76">
        <v>16408279.921491442</v>
      </c>
    </row>
    <row r="27" spans="1:2" x14ac:dyDescent="0.25">
      <c r="A27" s="1" t="s">
        <v>27</v>
      </c>
      <c r="B27" s="76">
        <v>17864891.07932106</v>
      </c>
    </row>
    <row r="28" spans="1:2" x14ac:dyDescent="0.25">
      <c r="A28" s="1" t="s">
        <v>28</v>
      </c>
      <c r="B28" s="76">
        <v>17748266.566228531</v>
      </c>
    </row>
    <row r="29" spans="1:2" x14ac:dyDescent="0.25">
      <c r="A29" s="1" t="s">
        <v>29</v>
      </c>
      <c r="B29" s="76">
        <v>23624918.518334638</v>
      </c>
    </row>
    <row r="30" spans="1:2" x14ac:dyDescent="0.25">
      <c r="A30" s="1" t="s">
        <v>30</v>
      </c>
      <c r="B30" s="76">
        <v>6452293.5241417447</v>
      </c>
    </row>
    <row r="31" spans="1:2" x14ac:dyDescent="0.25">
      <c r="A31" s="1" t="s">
        <v>31</v>
      </c>
      <c r="B31" s="76">
        <v>36307.471879191406</v>
      </c>
    </row>
    <row r="32" spans="1:2" x14ac:dyDescent="0.25">
      <c r="A32" s="1" t="s">
        <v>32</v>
      </c>
      <c r="B32" s="76">
        <v>14421385.396043217</v>
      </c>
    </row>
    <row r="33" spans="1:2" x14ac:dyDescent="0.25">
      <c r="A33" s="1" t="s">
        <v>33</v>
      </c>
      <c r="B33" s="76">
        <v>26640198.717054389</v>
      </c>
    </row>
    <row r="34" spans="1:2" x14ac:dyDescent="0.25">
      <c r="A34" s="1" t="s">
        <v>34</v>
      </c>
      <c r="B34" s="76">
        <v>8015244.7953191521</v>
      </c>
    </row>
    <row r="35" spans="1:2" x14ac:dyDescent="0.25">
      <c r="A35" s="1" t="s">
        <v>35</v>
      </c>
      <c r="B35" s="76">
        <v>81308.764882148826</v>
      </c>
    </row>
    <row r="36" spans="1:2" x14ac:dyDescent="0.25">
      <c r="A36" s="1" t="s">
        <v>36</v>
      </c>
      <c r="B36" s="76">
        <v>3841244.5222612727</v>
      </c>
    </row>
    <row r="37" spans="1:2" x14ac:dyDescent="0.25">
      <c r="A37" s="1" t="s">
        <v>37</v>
      </c>
      <c r="B37" s="76">
        <v>13353734.832952596</v>
      </c>
    </row>
    <row r="38" spans="1:2" x14ac:dyDescent="0.25">
      <c r="A38" s="1" t="s">
        <v>38</v>
      </c>
      <c r="B38" s="76">
        <v>12946050.227363806</v>
      </c>
    </row>
    <row r="39" spans="1:2" x14ac:dyDescent="0.25">
      <c r="A39" s="1" t="s">
        <v>39</v>
      </c>
      <c r="B39" s="76">
        <v>2779891.6259601382</v>
      </c>
    </row>
    <row r="40" spans="1:2" x14ac:dyDescent="0.25">
      <c r="A40" s="1" t="s">
        <v>40</v>
      </c>
      <c r="B40" s="76">
        <v>31373762.167713881</v>
      </c>
    </row>
    <row r="41" spans="1:2" x14ac:dyDescent="0.25">
      <c r="A41" s="1" t="s">
        <v>41</v>
      </c>
      <c r="B41" s="76">
        <v>323195.93308208598</v>
      </c>
    </row>
    <row r="42" spans="1:2" x14ac:dyDescent="0.25">
      <c r="A42" s="1" t="s">
        <v>42</v>
      </c>
      <c r="B42" s="76">
        <v>36624278.463490464</v>
      </c>
    </row>
    <row r="43" spans="1:2" x14ac:dyDescent="0.25">
      <c r="A43" s="1" t="s">
        <v>43</v>
      </c>
      <c r="B43" s="76">
        <v>33360986.709738486</v>
      </c>
    </row>
    <row r="44" spans="1:2" x14ac:dyDescent="0.25">
      <c r="A44" s="1" t="s">
        <v>44</v>
      </c>
      <c r="B44" s="76">
        <v>34074986.092281096</v>
      </c>
    </row>
    <row r="45" spans="1:2" x14ac:dyDescent="0.25">
      <c r="A45" s="1" t="s">
        <v>45</v>
      </c>
      <c r="B45" s="76">
        <v>9642323.9453888759</v>
      </c>
    </row>
    <row r="46" spans="1:2" x14ac:dyDescent="0.25">
      <c r="A46" s="1" t="s">
        <v>46</v>
      </c>
      <c r="B46" s="76">
        <v>34612706.932354786</v>
      </c>
    </row>
    <row r="47" spans="1:2" x14ac:dyDescent="0.25">
      <c r="A47" s="1" t="s">
        <v>47</v>
      </c>
      <c r="B47" s="76">
        <v>13903146.14801125</v>
      </c>
    </row>
    <row r="48" spans="1:2" x14ac:dyDescent="0.25">
      <c r="A48" s="1" t="s">
        <v>48</v>
      </c>
      <c r="B48" s="76">
        <v>2184698.2237014491</v>
      </c>
    </row>
    <row r="49" spans="1:2" x14ac:dyDescent="0.25">
      <c r="A49" s="1" t="s">
        <v>49</v>
      </c>
      <c r="B49" s="76">
        <v>25890603.238243703</v>
      </c>
    </row>
    <row r="50" spans="1:2" x14ac:dyDescent="0.25">
      <c r="A50" s="1" t="s">
        <v>50</v>
      </c>
      <c r="B50" s="76">
        <v>34940291.528588288</v>
      </c>
    </row>
    <row r="51" spans="1:2" x14ac:dyDescent="0.25">
      <c r="B51" s="4">
        <f>SUM(B2:B50)</f>
        <v>768624942.09592462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16384" width="9.140625" style="1"/>
  </cols>
  <sheetData>
    <row r="1" spans="1:2" x14ac:dyDescent="0.25">
      <c r="A1" s="68" t="s">
        <v>151</v>
      </c>
      <c r="B1" s="68" t="s">
        <v>51</v>
      </c>
    </row>
    <row r="2" spans="1:2" x14ac:dyDescent="0.25">
      <c r="A2" s="1" t="s">
        <v>52</v>
      </c>
      <c r="B2" s="76">
        <v>269819380.19538075</v>
      </c>
    </row>
    <row r="3" spans="1:2" x14ac:dyDescent="0.25">
      <c r="A3" s="1" t="s">
        <v>53</v>
      </c>
      <c r="B3" s="76">
        <v>223038630.21625939</v>
      </c>
    </row>
    <row r="4" spans="1:2" x14ac:dyDescent="0.25">
      <c r="A4" s="1" t="s">
        <v>54</v>
      </c>
      <c r="B4" s="76">
        <v>137571360.80122486</v>
      </c>
    </row>
    <row r="5" spans="1:2" x14ac:dyDescent="0.25">
      <c r="A5" s="1" t="s">
        <v>55</v>
      </c>
      <c r="B5" s="76">
        <v>360812.5806742197</v>
      </c>
    </row>
    <row r="6" spans="1:2" x14ac:dyDescent="0.25">
      <c r="A6" s="1" t="s">
        <v>56</v>
      </c>
      <c r="B6" s="76">
        <v>2239.2466147994473</v>
      </c>
    </row>
    <row r="7" spans="1:2" x14ac:dyDescent="0.25">
      <c r="A7" s="1" t="s">
        <v>57</v>
      </c>
      <c r="B7" s="76">
        <v>136369260.88846624</v>
      </c>
    </row>
    <row r="8" spans="1:2" x14ac:dyDescent="0.25">
      <c r="A8" s="1" t="s">
        <v>58</v>
      </c>
      <c r="B8" s="76">
        <v>1463258.1673039568</v>
      </c>
    </row>
    <row r="9" spans="1:2" x14ac:dyDescent="0.25">
      <c r="B9" s="4">
        <f>SUM(B2:B8)</f>
        <v>768624942.09592414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5"/>
  <sheetViews>
    <sheetView zoomScale="80" zoomScaleNormal="80" workbookViewId="0"/>
  </sheetViews>
  <sheetFormatPr baseColWidth="10" defaultColWidth="9.140625" defaultRowHeight="15" x14ac:dyDescent="0.25"/>
  <cols>
    <col min="1" max="1" width="10.42578125" style="8" customWidth="1"/>
    <col min="2" max="2" width="8.42578125" style="8" bestFit="1" customWidth="1"/>
    <col min="3" max="3" width="17.7109375" style="8" customWidth="1"/>
    <col min="4" max="5" width="19.140625" style="8" bestFit="1" customWidth="1"/>
    <col min="6" max="8" width="15.5703125" style="8" bestFit="1" customWidth="1"/>
    <col min="9" max="9" width="22" style="8" bestFit="1" customWidth="1"/>
    <col min="10" max="10" width="18" style="8" bestFit="1" customWidth="1"/>
    <col min="11" max="11" width="39.140625" style="8" bestFit="1" customWidth="1"/>
    <col min="12" max="12" width="16.5703125" style="8" bestFit="1" customWidth="1"/>
    <col min="13" max="13" width="9.140625" style="8"/>
    <col min="14" max="14" width="19.140625" style="8" bestFit="1" customWidth="1"/>
    <col min="15" max="15" width="19.85546875" style="8" bestFit="1" customWidth="1"/>
    <col min="16" max="16" width="19.140625" style="8" bestFit="1" customWidth="1"/>
    <col min="17" max="16384" width="9.140625" style="8"/>
  </cols>
  <sheetData>
    <row r="1" spans="1:12" ht="15.75" thickBot="1" x14ac:dyDescent="0.3">
      <c r="A1" s="7">
        <v>43770</v>
      </c>
      <c r="D1" s="9"/>
      <c r="I1" s="70" t="s">
        <v>152</v>
      </c>
      <c r="J1" s="8" t="s">
        <v>153</v>
      </c>
      <c r="K1" s="10">
        <f>+SUM(J4:J283)</f>
        <v>1733008</v>
      </c>
      <c r="L1" s="20">
        <f>+SUM(I4:I283)</f>
        <v>768624943</v>
      </c>
    </row>
    <row r="2" spans="1:12" ht="15.75" thickBot="1" x14ac:dyDescent="0.3">
      <c r="F2" s="83" t="s">
        <v>154</v>
      </c>
      <c r="G2" s="84"/>
      <c r="H2" s="85"/>
      <c r="J2" s="11" t="s">
        <v>155</v>
      </c>
    </row>
    <row r="3" spans="1:12" ht="31.5" customHeight="1" thickBot="1" x14ac:dyDescent="0.3">
      <c r="A3" s="12" t="s">
        <v>156</v>
      </c>
      <c r="B3" s="13" t="s">
        <v>157</v>
      </c>
      <c r="C3" s="14" t="s">
        <v>158</v>
      </c>
      <c r="D3" s="13" t="s">
        <v>159</v>
      </c>
      <c r="E3" s="13" t="s">
        <v>60</v>
      </c>
      <c r="F3" s="13" t="s">
        <v>61</v>
      </c>
      <c r="G3" s="13" t="s">
        <v>62</v>
      </c>
      <c r="H3" s="13" t="s">
        <v>63</v>
      </c>
      <c r="I3" s="15" t="s">
        <v>150</v>
      </c>
      <c r="J3" s="13" t="s">
        <v>160</v>
      </c>
    </row>
    <row r="4" spans="1:12" x14ac:dyDescent="0.25">
      <c r="A4" s="8" t="s">
        <v>153</v>
      </c>
      <c r="B4" s="7">
        <f>$A$1</f>
        <v>43770</v>
      </c>
      <c r="C4" s="7" t="s">
        <v>162</v>
      </c>
      <c r="D4" s="16" t="s">
        <v>64</v>
      </c>
      <c r="E4" s="17" t="s">
        <v>52</v>
      </c>
      <c r="F4" s="18">
        <v>522055.74826773838</v>
      </c>
      <c r="G4" s="18">
        <v>836452.40277917532</v>
      </c>
      <c r="H4" s="19">
        <v>424179.13631329924</v>
      </c>
      <c r="I4" s="20">
        <f>ROUND(SUM(F4:H4),0)</f>
        <v>1782687</v>
      </c>
      <c r="J4" s="21">
        <v>4156</v>
      </c>
    </row>
    <row r="5" spans="1:12" x14ac:dyDescent="0.25">
      <c r="A5" s="8" t="s">
        <v>153</v>
      </c>
      <c r="B5" s="7">
        <f t="shared" ref="B5:B68" si="0">$A$1</f>
        <v>43770</v>
      </c>
      <c r="C5" s="7" t="s">
        <v>162</v>
      </c>
      <c r="D5" s="22" t="s">
        <v>64</v>
      </c>
      <c r="E5" s="23" t="s">
        <v>53</v>
      </c>
      <c r="F5" s="24">
        <v>432404.73902562237</v>
      </c>
      <c r="G5" s="24">
        <v>691349.32122783188</v>
      </c>
      <c r="H5" s="25">
        <v>349852.69417740277</v>
      </c>
      <c r="I5" s="20">
        <f t="shared" ref="I5:I68" si="1">ROUND(SUM(F5:H5),0)</f>
        <v>1473607</v>
      </c>
      <c r="J5" s="21">
        <v>3435</v>
      </c>
    </row>
    <row r="6" spans="1:12" x14ac:dyDescent="0.25">
      <c r="A6" s="8" t="s">
        <v>153</v>
      </c>
      <c r="B6" s="7">
        <f t="shared" si="0"/>
        <v>43770</v>
      </c>
      <c r="C6" s="7" t="s">
        <v>162</v>
      </c>
      <c r="D6" s="22" t="s">
        <v>64</v>
      </c>
      <c r="E6" s="23" t="s">
        <v>54</v>
      </c>
      <c r="F6" s="24">
        <v>267765.90661164571</v>
      </c>
      <c r="G6" s="24">
        <v>423880.6332802102</v>
      </c>
      <c r="H6" s="25">
        <v>217322.15011407327</v>
      </c>
      <c r="I6" s="20">
        <f t="shared" si="1"/>
        <v>908969</v>
      </c>
      <c r="J6" s="21">
        <v>2119</v>
      </c>
    </row>
    <row r="7" spans="1:12" x14ac:dyDescent="0.25">
      <c r="A7" s="8" t="s">
        <v>153</v>
      </c>
      <c r="B7" s="7">
        <f t="shared" si="0"/>
        <v>43770</v>
      </c>
      <c r="C7" s="7" t="s">
        <v>162</v>
      </c>
      <c r="D7" s="22" t="s">
        <v>64</v>
      </c>
      <c r="E7" s="23" t="s">
        <v>55</v>
      </c>
      <c r="F7" s="24">
        <v>662.26445610323549</v>
      </c>
      <c r="G7" s="24">
        <v>1222.607230665194</v>
      </c>
      <c r="H7" s="25">
        <v>497.32086409561936</v>
      </c>
      <c r="I7" s="20">
        <f t="shared" si="1"/>
        <v>2382</v>
      </c>
      <c r="J7" s="21">
        <v>6</v>
      </c>
    </row>
    <row r="8" spans="1:12" x14ac:dyDescent="0.25">
      <c r="A8" s="8" t="s">
        <v>153</v>
      </c>
      <c r="B8" s="7">
        <f t="shared" si="0"/>
        <v>43770</v>
      </c>
      <c r="C8" s="7" t="s">
        <v>162</v>
      </c>
      <c r="D8" s="22" t="s">
        <v>64</v>
      </c>
      <c r="E8" s="23" t="s">
        <v>56</v>
      </c>
      <c r="F8" s="24">
        <v>3.9269608244788405</v>
      </c>
      <c r="G8" s="24">
        <v>7.9595183327374679</v>
      </c>
      <c r="H8" s="25">
        <v>2.8918814142498568</v>
      </c>
      <c r="I8" s="20">
        <f t="shared" si="1"/>
        <v>15</v>
      </c>
      <c r="J8" s="21">
        <v>0</v>
      </c>
    </row>
    <row r="9" spans="1:12" x14ac:dyDescent="0.25">
      <c r="A9" s="8" t="s">
        <v>153</v>
      </c>
      <c r="B9" s="7">
        <f t="shared" si="0"/>
        <v>43770</v>
      </c>
      <c r="C9" s="7" t="s">
        <v>162</v>
      </c>
      <c r="D9" s="22" t="s">
        <v>64</v>
      </c>
      <c r="E9" s="23" t="s">
        <v>57</v>
      </c>
      <c r="F9" s="24">
        <v>261285.35240767148</v>
      </c>
      <c r="G9" s="24">
        <v>429583.20167833375</v>
      </c>
      <c r="H9" s="25">
        <v>210008.66976092185</v>
      </c>
      <c r="I9" s="20">
        <f t="shared" si="1"/>
        <v>900877</v>
      </c>
      <c r="J9" s="21">
        <v>2100</v>
      </c>
    </row>
    <row r="10" spans="1:12" x14ac:dyDescent="0.25">
      <c r="A10" s="8" t="s">
        <v>153</v>
      </c>
      <c r="B10" s="7">
        <f t="shared" si="0"/>
        <v>43770</v>
      </c>
      <c r="C10" s="7" t="s">
        <v>162</v>
      </c>
      <c r="D10" s="22" t="s">
        <v>64</v>
      </c>
      <c r="E10" s="23" t="s">
        <v>58</v>
      </c>
      <c r="F10" s="24">
        <v>2822.3736936262026</v>
      </c>
      <c r="G10" s="24">
        <v>4579.925648271932</v>
      </c>
      <c r="H10" s="25">
        <v>2264.6657682861946</v>
      </c>
      <c r="I10" s="20">
        <f t="shared" si="1"/>
        <v>9667</v>
      </c>
      <c r="J10" s="21">
        <v>23</v>
      </c>
    </row>
    <row r="11" spans="1:12" x14ac:dyDescent="0.25">
      <c r="A11" s="8" t="s">
        <v>161</v>
      </c>
      <c r="B11" s="7">
        <f t="shared" si="0"/>
        <v>43770</v>
      </c>
      <c r="C11" s="7" t="s">
        <v>163</v>
      </c>
      <c r="D11" s="22" t="s">
        <v>65</v>
      </c>
      <c r="E11" s="23" t="s">
        <v>52</v>
      </c>
      <c r="F11" s="24">
        <v>127248.17921366148</v>
      </c>
      <c r="G11" s="24">
        <v>0</v>
      </c>
      <c r="H11" s="25">
        <v>0</v>
      </c>
      <c r="I11" s="20">
        <f t="shared" si="1"/>
        <v>127248</v>
      </c>
      <c r="J11" s="21">
        <v>0</v>
      </c>
    </row>
    <row r="12" spans="1:12" x14ac:dyDescent="0.25">
      <c r="A12" s="8" t="s">
        <v>161</v>
      </c>
      <c r="B12" s="7">
        <f t="shared" si="0"/>
        <v>43770</v>
      </c>
      <c r="C12" s="7" t="s">
        <v>163</v>
      </c>
      <c r="D12" s="22" t="s">
        <v>65</v>
      </c>
      <c r="E12" s="23" t="s">
        <v>53</v>
      </c>
      <c r="F12" s="24">
        <v>105396.24533767282</v>
      </c>
      <c r="G12" s="24">
        <v>0</v>
      </c>
      <c r="H12" s="25">
        <v>0</v>
      </c>
      <c r="I12" s="20">
        <f t="shared" si="1"/>
        <v>105396</v>
      </c>
      <c r="J12" s="21">
        <v>0</v>
      </c>
    </row>
    <row r="13" spans="1:12" x14ac:dyDescent="0.25">
      <c r="A13" s="8" t="s">
        <v>161</v>
      </c>
      <c r="B13" s="7">
        <f t="shared" si="0"/>
        <v>43770</v>
      </c>
      <c r="C13" s="7" t="s">
        <v>163</v>
      </c>
      <c r="D13" s="22" t="s">
        <v>65</v>
      </c>
      <c r="E13" s="23" t="s">
        <v>54</v>
      </c>
      <c r="F13" s="24">
        <v>65266.447472105807</v>
      </c>
      <c r="G13" s="24">
        <v>0</v>
      </c>
      <c r="H13" s="25">
        <v>0</v>
      </c>
      <c r="I13" s="20">
        <f t="shared" si="1"/>
        <v>65266</v>
      </c>
      <c r="J13" s="21">
        <v>0</v>
      </c>
    </row>
    <row r="14" spans="1:12" x14ac:dyDescent="0.25">
      <c r="A14" s="8" t="s">
        <v>161</v>
      </c>
      <c r="B14" s="7">
        <f t="shared" si="0"/>
        <v>43770</v>
      </c>
      <c r="C14" s="7" t="s">
        <v>163</v>
      </c>
      <c r="D14" s="22" t="s">
        <v>65</v>
      </c>
      <c r="E14" s="23" t="s">
        <v>55</v>
      </c>
      <c r="F14" s="24">
        <v>161.42327036277234</v>
      </c>
      <c r="G14" s="24">
        <v>0</v>
      </c>
      <c r="H14" s="25">
        <v>0</v>
      </c>
      <c r="I14" s="20">
        <f t="shared" si="1"/>
        <v>161</v>
      </c>
      <c r="J14" s="21">
        <v>0</v>
      </c>
    </row>
    <row r="15" spans="1:12" x14ac:dyDescent="0.25">
      <c r="A15" s="8" t="s">
        <v>161</v>
      </c>
      <c r="B15" s="7">
        <f t="shared" si="0"/>
        <v>43770</v>
      </c>
      <c r="C15" s="7" t="s">
        <v>163</v>
      </c>
      <c r="D15" s="22" t="s">
        <v>65</v>
      </c>
      <c r="E15" s="23" t="s">
        <v>56</v>
      </c>
      <c r="F15" s="24">
        <v>0.9571748159394633</v>
      </c>
      <c r="G15" s="24">
        <v>0</v>
      </c>
      <c r="H15" s="25">
        <v>0</v>
      </c>
      <c r="I15" s="20">
        <f t="shared" si="1"/>
        <v>1</v>
      </c>
      <c r="J15" s="21">
        <v>0</v>
      </c>
    </row>
    <row r="16" spans="1:12" x14ac:dyDescent="0.25">
      <c r="A16" s="8" t="s">
        <v>161</v>
      </c>
      <c r="B16" s="7">
        <f t="shared" si="0"/>
        <v>43770</v>
      </c>
      <c r="C16" s="7" t="s">
        <v>163</v>
      </c>
      <c r="D16" s="22" t="s">
        <v>65</v>
      </c>
      <c r="E16" s="23" t="s">
        <v>57</v>
      </c>
      <c r="F16" s="24">
        <v>63686.848501138746</v>
      </c>
      <c r="G16" s="24">
        <v>0</v>
      </c>
      <c r="H16" s="25">
        <v>0</v>
      </c>
      <c r="I16" s="20">
        <f t="shared" si="1"/>
        <v>63687</v>
      </c>
      <c r="J16" s="21">
        <v>0</v>
      </c>
    </row>
    <row r="17" spans="1:10" x14ac:dyDescent="0.25">
      <c r="A17" s="8" t="s">
        <v>161</v>
      </c>
      <c r="B17" s="7">
        <f t="shared" si="0"/>
        <v>43770</v>
      </c>
      <c r="C17" s="7" t="s">
        <v>163</v>
      </c>
      <c r="D17" s="22" t="s">
        <v>65</v>
      </c>
      <c r="E17" s="23" t="s">
        <v>58</v>
      </c>
      <c r="F17" s="24">
        <v>687.93785867919098</v>
      </c>
      <c r="G17" s="24">
        <v>0</v>
      </c>
      <c r="H17" s="25">
        <v>0</v>
      </c>
      <c r="I17" s="20">
        <f t="shared" si="1"/>
        <v>688</v>
      </c>
      <c r="J17" s="21">
        <v>0</v>
      </c>
    </row>
    <row r="18" spans="1:10" x14ac:dyDescent="0.25">
      <c r="A18" s="8" t="s">
        <v>153</v>
      </c>
      <c r="B18" s="7">
        <f t="shared" si="0"/>
        <v>43770</v>
      </c>
      <c r="C18" s="7" t="s">
        <v>164</v>
      </c>
      <c r="D18" s="22" t="s">
        <v>66</v>
      </c>
      <c r="E18" s="23" t="s">
        <v>52</v>
      </c>
      <c r="F18" s="24">
        <v>0</v>
      </c>
      <c r="G18" s="24">
        <v>0</v>
      </c>
      <c r="H18" s="25">
        <v>103392.24506735624</v>
      </c>
      <c r="I18" s="20">
        <f t="shared" si="1"/>
        <v>103392</v>
      </c>
      <c r="J18" s="21">
        <v>241</v>
      </c>
    </row>
    <row r="19" spans="1:10" x14ac:dyDescent="0.25">
      <c r="A19" s="8" t="s">
        <v>153</v>
      </c>
      <c r="B19" s="7">
        <f t="shared" si="0"/>
        <v>43770</v>
      </c>
      <c r="C19" s="7" t="s">
        <v>164</v>
      </c>
      <c r="D19" s="22" t="s">
        <v>66</v>
      </c>
      <c r="E19" s="23" t="s">
        <v>53</v>
      </c>
      <c r="F19" s="24">
        <v>0</v>
      </c>
      <c r="G19" s="24">
        <v>0</v>
      </c>
      <c r="H19" s="25">
        <v>85275.423511514105</v>
      </c>
      <c r="I19" s="20">
        <f t="shared" si="1"/>
        <v>85275</v>
      </c>
      <c r="J19" s="21">
        <v>199</v>
      </c>
    </row>
    <row r="20" spans="1:10" x14ac:dyDescent="0.25">
      <c r="A20" s="8" t="s">
        <v>153</v>
      </c>
      <c r="B20" s="7">
        <f t="shared" si="0"/>
        <v>43770</v>
      </c>
      <c r="C20" s="7" t="s">
        <v>164</v>
      </c>
      <c r="D20" s="22" t="s">
        <v>66</v>
      </c>
      <c r="E20" s="23" t="s">
        <v>54</v>
      </c>
      <c r="F20" s="24">
        <v>0</v>
      </c>
      <c r="G20" s="24">
        <v>0</v>
      </c>
      <c r="H20" s="25">
        <v>52971.546876278007</v>
      </c>
      <c r="I20" s="20">
        <f t="shared" si="1"/>
        <v>52972</v>
      </c>
      <c r="J20" s="21">
        <v>123</v>
      </c>
    </row>
    <row r="21" spans="1:10" x14ac:dyDescent="0.25">
      <c r="A21" s="8" t="s">
        <v>153</v>
      </c>
      <c r="B21" s="7">
        <f t="shared" si="0"/>
        <v>43770</v>
      </c>
      <c r="C21" s="7" t="s">
        <v>164</v>
      </c>
      <c r="D21" s="22" t="s">
        <v>66</v>
      </c>
      <c r="E21" s="23" t="s">
        <v>55</v>
      </c>
      <c r="F21" s="24">
        <v>0</v>
      </c>
      <c r="G21" s="24">
        <v>0</v>
      </c>
      <c r="H21" s="25">
        <v>121.22029646386336</v>
      </c>
      <c r="I21" s="20">
        <f t="shared" si="1"/>
        <v>121</v>
      </c>
      <c r="J21" s="21">
        <v>0</v>
      </c>
    </row>
    <row r="22" spans="1:10" x14ac:dyDescent="0.25">
      <c r="A22" s="8" t="s">
        <v>153</v>
      </c>
      <c r="B22" s="7">
        <f t="shared" si="0"/>
        <v>43770</v>
      </c>
      <c r="C22" s="7" t="s">
        <v>164</v>
      </c>
      <c r="D22" s="22" t="s">
        <v>66</v>
      </c>
      <c r="E22" s="23" t="s">
        <v>56</v>
      </c>
      <c r="F22" s="24">
        <v>0</v>
      </c>
      <c r="G22" s="24">
        <v>0</v>
      </c>
      <c r="H22" s="25">
        <v>0.70488641776811378</v>
      </c>
      <c r="I22" s="20">
        <f t="shared" si="1"/>
        <v>1</v>
      </c>
      <c r="J22" s="21">
        <v>0</v>
      </c>
    </row>
    <row r="23" spans="1:10" x14ac:dyDescent="0.25">
      <c r="A23" s="8" t="s">
        <v>153</v>
      </c>
      <c r="B23" s="7">
        <f t="shared" si="0"/>
        <v>43770</v>
      </c>
      <c r="C23" s="7" t="s">
        <v>164</v>
      </c>
      <c r="D23" s="22" t="s">
        <v>66</v>
      </c>
      <c r="E23" s="23" t="s">
        <v>57</v>
      </c>
      <c r="F23" s="24">
        <v>0</v>
      </c>
      <c r="G23" s="24">
        <v>0</v>
      </c>
      <c r="H23" s="25">
        <v>51188.910512923656</v>
      </c>
      <c r="I23" s="20">
        <f t="shared" si="1"/>
        <v>51189</v>
      </c>
      <c r="J23" s="21">
        <v>119</v>
      </c>
    </row>
    <row r="24" spans="1:10" x14ac:dyDescent="0.25">
      <c r="A24" s="8" t="s">
        <v>153</v>
      </c>
      <c r="B24" s="7">
        <f t="shared" si="0"/>
        <v>43770</v>
      </c>
      <c r="C24" s="7" t="s">
        <v>164</v>
      </c>
      <c r="D24" s="22" t="s">
        <v>66</v>
      </c>
      <c r="E24" s="23" t="s">
        <v>58</v>
      </c>
      <c r="F24" s="24">
        <v>0</v>
      </c>
      <c r="G24" s="24">
        <v>0</v>
      </c>
      <c r="H24" s="25">
        <v>552.00470288419888</v>
      </c>
      <c r="I24" s="20">
        <f t="shared" si="1"/>
        <v>552</v>
      </c>
      <c r="J24" s="21">
        <v>1</v>
      </c>
    </row>
    <row r="25" spans="1:10" x14ac:dyDescent="0.25">
      <c r="A25" s="8" t="s">
        <v>153</v>
      </c>
      <c r="B25" s="7">
        <f t="shared" si="0"/>
        <v>43770</v>
      </c>
      <c r="C25" s="7" t="s">
        <v>165</v>
      </c>
      <c r="D25" s="22" t="s">
        <v>67</v>
      </c>
      <c r="E25" s="23" t="s">
        <v>52</v>
      </c>
      <c r="F25" s="24">
        <v>659435.84094111936</v>
      </c>
      <c r="G25" s="24">
        <v>1056566.6510983838</v>
      </c>
      <c r="H25" s="25">
        <v>535802.78809799301</v>
      </c>
      <c r="I25" s="20">
        <f t="shared" si="1"/>
        <v>2251805</v>
      </c>
      <c r="J25" s="21">
        <v>5249</v>
      </c>
    </row>
    <row r="26" spans="1:10" x14ac:dyDescent="0.25">
      <c r="A26" s="8" t="s">
        <v>153</v>
      </c>
      <c r="B26" s="7">
        <f t="shared" si="0"/>
        <v>43770</v>
      </c>
      <c r="C26" s="7" t="s">
        <v>165</v>
      </c>
      <c r="D26" s="22" t="s">
        <v>67</v>
      </c>
      <c r="E26" s="23" t="s">
        <v>53</v>
      </c>
      <c r="F26" s="24">
        <v>546192.97585063602</v>
      </c>
      <c r="G26" s="24">
        <v>873279.3816382552</v>
      </c>
      <c r="H26" s="25">
        <v>441917.18289839366</v>
      </c>
      <c r="I26" s="20">
        <f t="shared" si="1"/>
        <v>1861390</v>
      </c>
      <c r="J26" s="21">
        <v>4339</v>
      </c>
    </row>
    <row r="27" spans="1:10" x14ac:dyDescent="0.25">
      <c r="A27" s="8" t="s">
        <v>153</v>
      </c>
      <c r="B27" s="7">
        <f t="shared" si="0"/>
        <v>43770</v>
      </c>
      <c r="C27" s="7" t="s">
        <v>165</v>
      </c>
      <c r="D27" s="22" t="s">
        <v>67</v>
      </c>
      <c r="E27" s="23" t="s">
        <v>54</v>
      </c>
      <c r="F27" s="24">
        <v>338229.08068288327</v>
      </c>
      <c r="G27" s="24">
        <v>535425.73334990942</v>
      </c>
      <c r="H27" s="25">
        <v>274510.94119953836</v>
      </c>
      <c r="I27" s="20">
        <f t="shared" si="1"/>
        <v>1148166</v>
      </c>
      <c r="J27" s="21">
        <v>2677</v>
      </c>
    </row>
    <row r="28" spans="1:10" x14ac:dyDescent="0.25">
      <c r="A28" s="8" t="s">
        <v>153</v>
      </c>
      <c r="B28" s="7">
        <f t="shared" si="0"/>
        <v>43770</v>
      </c>
      <c r="C28" s="7" t="s">
        <v>165</v>
      </c>
      <c r="D28" s="22" t="s">
        <v>67</v>
      </c>
      <c r="E28" s="23" t="s">
        <v>55</v>
      </c>
      <c r="F28" s="24">
        <v>836.54077171826498</v>
      </c>
      <c r="G28" s="24">
        <v>1544.3389522471386</v>
      </c>
      <c r="H28" s="25">
        <v>628.19191881451684</v>
      </c>
      <c r="I28" s="20">
        <f t="shared" si="1"/>
        <v>3009</v>
      </c>
      <c r="J28" s="21">
        <v>7</v>
      </c>
    </row>
    <row r="29" spans="1:10" x14ac:dyDescent="0.25">
      <c r="A29" s="8" t="s">
        <v>153</v>
      </c>
      <c r="B29" s="7">
        <f t="shared" si="0"/>
        <v>43770</v>
      </c>
      <c r="C29" s="7" t="s">
        <v>165</v>
      </c>
      <c r="D29" s="22" t="s">
        <v>67</v>
      </c>
      <c r="E29" s="23" t="s">
        <v>56</v>
      </c>
      <c r="F29" s="24">
        <v>4.9603490091348634</v>
      </c>
      <c r="G29" s="24">
        <v>10.054082696438625</v>
      </c>
      <c r="H29" s="25">
        <v>3.6528862264913329</v>
      </c>
      <c r="I29" s="20">
        <f t="shared" si="1"/>
        <v>19</v>
      </c>
      <c r="J29" s="21">
        <v>0</v>
      </c>
    </row>
    <row r="30" spans="1:10" x14ac:dyDescent="0.25">
      <c r="A30" s="8" t="s">
        <v>153</v>
      </c>
      <c r="B30" s="7">
        <f t="shared" si="0"/>
        <v>43770</v>
      </c>
      <c r="C30" s="7" t="s">
        <v>165</v>
      </c>
      <c r="D30" s="22" t="s">
        <v>67</v>
      </c>
      <c r="E30" s="23" t="s">
        <v>57</v>
      </c>
      <c r="F30" s="24">
        <v>330043.15470573911</v>
      </c>
      <c r="G30" s="24">
        <v>542628.94488357939</v>
      </c>
      <c r="H30" s="25">
        <v>265272.90276611532</v>
      </c>
      <c r="I30" s="20">
        <f t="shared" si="1"/>
        <v>1137945</v>
      </c>
      <c r="J30" s="21">
        <v>2653</v>
      </c>
    </row>
    <row r="31" spans="1:10" x14ac:dyDescent="0.25">
      <c r="A31" s="8" t="s">
        <v>153</v>
      </c>
      <c r="B31" s="7">
        <f t="shared" si="0"/>
        <v>43770</v>
      </c>
      <c r="C31" s="7" t="s">
        <v>165</v>
      </c>
      <c r="D31" s="22" t="s">
        <v>67</v>
      </c>
      <c r="E31" s="23" t="s">
        <v>58</v>
      </c>
      <c r="F31" s="24">
        <v>3565.0873997310673</v>
      </c>
      <c r="G31" s="24">
        <v>5785.1429303046325</v>
      </c>
      <c r="H31" s="25">
        <v>2860.6174346623156</v>
      </c>
      <c r="I31" s="20">
        <f t="shared" si="1"/>
        <v>12211</v>
      </c>
      <c r="J31" s="21">
        <v>28</v>
      </c>
    </row>
    <row r="32" spans="1:10" x14ac:dyDescent="0.25">
      <c r="A32" s="8" t="s">
        <v>161</v>
      </c>
      <c r="B32" s="7">
        <f t="shared" si="0"/>
        <v>43770</v>
      </c>
      <c r="C32" s="7" t="s">
        <v>166</v>
      </c>
      <c r="D32" s="22" t="s">
        <v>68</v>
      </c>
      <c r="E32" s="23" t="s">
        <v>52</v>
      </c>
      <c r="F32" s="24">
        <v>1357304.6716473016</v>
      </c>
      <c r="G32" s="24">
        <v>0</v>
      </c>
      <c r="H32" s="25">
        <v>0</v>
      </c>
      <c r="I32" s="20">
        <f t="shared" si="1"/>
        <v>1357305</v>
      </c>
      <c r="J32" s="21">
        <v>0</v>
      </c>
    </row>
    <row r="33" spans="1:10" x14ac:dyDescent="0.25">
      <c r="A33" s="8" t="s">
        <v>161</v>
      </c>
      <c r="B33" s="7">
        <f t="shared" si="0"/>
        <v>43770</v>
      </c>
      <c r="C33" s="7" t="s">
        <v>166</v>
      </c>
      <c r="D33" s="22" t="s">
        <v>68</v>
      </c>
      <c r="E33" s="23" t="s">
        <v>53</v>
      </c>
      <c r="F33" s="24">
        <v>1124218.9637205428</v>
      </c>
      <c r="G33" s="24">
        <v>0</v>
      </c>
      <c r="H33" s="25">
        <v>0</v>
      </c>
      <c r="I33" s="20">
        <f t="shared" si="1"/>
        <v>1124219</v>
      </c>
      <c r="J33" s="21">
        <v>0</v>
      </c>
    </row>
    <row r="34" spans="1:10" x14ac:dyDescent="0.25">
      <c r="A34" s="8" t="s">
        <v>161</v>
      </c>
      <c r="B34" s="7">
        <f t="shared" si="0"/>
        <v>43770</v>
      </c>
      <c r="C34" s="7" t="s">
        <v>166</v>
      </c>
      <c r="D34" s="22" t="s">
        <v>68</v>
      </c>
      <c r="E34" s="23" t="s">
        <v>54</v>
      </c>
      <c r="F34" s="24">
        <v>696170.70046218554</v>
      </c>
      <c r="G34" s="24">
        <v>0</v>
      </c>
      <c r="H34" s="25">
        <v>0</v>
      </c>
      <c r="I34" s="20">
        <f t="shared" si="1"/>
        <v>696171</v>
      </c>
      <c r="J34" s="21">
        <v>0</v>
      </c>
    </row>
    <row r="35" spans="1:10" x14ac:dyDescent="0.25">
      <c r="A35" s="8" t="s">
        <v>161</v>
      </c>
      <c r="B35" s="7">
        <f t="shared" si="0"/>
        <v>43770</v>
      </c>
      <c r="C35" s="7" t="s">
        <v>166</v>
      </c>
      <c r="D35" s="22" t="s">
        <v>68</v>
      </c>
      <c r="E35" s="23" t="s">
        <v>55</v>
      </c>
      <c r="F35" s="24">
        <v>1721.8364956569333</v>
      </c>
      <c r="G35" s="24">
        <v>0</v>
      </c>
      <c r="H35" s="25">
        <v>0</v>
      </c>
      <c r="I35" s="20">
        <f t="shared" si="1"/>
        <v>1722</v>
      </c>
      <c r="J35" s="21">
        <v>0</v>
      </c>
    </row>
    <row r="36" spans="1:10" x14ac:dyDescent="0.25">
      <c r="A36" s="8" t="s">
        <v>161</v>
      </c>
      <c r="B36" s="7">
        <f t="shared" si="0"/>
        <v>43770</v>
      </c>
      <c r="C36" s="7" t="s">
        <v>166</v>
      </c>
      <c r="D36" s="22" t="s">
        <v>68</v>
      </c>
      <c r="E36" s="23" t="s">
        <v>56</v>
      </c>
      <c r="F36" s="24">
        <v>10.20979519931943</v>
      </c>
      <c r="G36" s="24">
        <v>0</v>
      </c>
      <c r="H36" s="25">
        <v>0</v>
      </c>
      <c r="I36" s="20">
        <f t="shared" si="1"/>
        <v>10</v>
      </c>
      <c r="J36" s="21">
        <v>0</v>
      </c>
    </row>
    <row r="37" spans="1:10" x14ac:dyDescent="0.25">
      <c r="A37" s="8" t="s">
        <v>161</v>
      </c>
      <c r="B37" s="7">
        <f t="shared" si="0"/>
        <v>43770</v>
      </c>
      <c r="C37" s="7" t="s">
        <v>166</v>
      </c>
      <c r="D37" s="22" t="s">
        <v>68</v>
      </c>
      <c r="E37" s="23" t="s">
        <v>57</v>
      </c>
      <c r="F37" s="24">
        <v>679321.75947244524</v>
      </c>
      <c r="G37" s="24">
        <v>0</v>
      </c>
      <c r="H37" s="25">
        <v>0</v>
      </c>
      <c r="I37" s="20">
        <f t="shared" si="1"/>
        <v>679322</v>
      </c>
      <c r="J37" s="21">
        <v>0</v>
      </c>
    </row>
    <row r="38" spans="1:10" x14ac:dyDescent="0.25">
      <c r="A38" s="8" t="s">
        <v>161</v>
      </c>
      <c r="B38" s="7">
        <f t="shared" si="0"/>
        <v>43770</v>
      </c>
      <c r="C38" s="7" t="s">
        <v>166</v>
      </c>
      <c r="D38" s="22" t="s">
        <v>68</v>
      </c>
      <c r="E38" s="23" t="s">
        <v>58</v>
      </c>
      <c r="F38" s="24">
        <v>7337.9538721765821</v>
      </c>
      <c r="G38" s="24">
        <v>0</v>
      </c>
      <c r="H38" s="25">
        <v>0</v>
      </c>
      <c r="I38" s="20">
        <f t="shared" si="1"/>
        <v>7338</v>
      </c>
      <c r="J38" s="21">
        <v>0</v>
      </c>
    </row>
    <row r="39" spans="1:10" x14ac:dyDescent="0.25">
      <c r="A39" s="8" t="s">
        <v>161</v>
      </c>
      <c r="B39" s="7">
        <f t="shared" si="0"/>
        <v>43770</v>
      </c>
      <c r="C39" s="7" t="s">
        <v>167</v>
      </c>
      <c r="D39" s="22" t="s">
        <v>69</v>
      </c>
      <c r="E39" s="23" t="s">
        <v>52</v>
      </c>
      <c r="F39" s="24">
        <v>0</v>
      </c>
      <c r="G39" s="24">
        <v>2174721.6060624183</v>
      </c>
      <c r="H39" s="25">
        <v>0</v>
      </c>
      <c r="I39" s="20">
        <f t="shared" si="1"/>
        <v>2174722</v>
      </c>
      <c r="J39" s="21">
        <v>0</v>
      </c>
    </row>
    <row r="40" spans="1:10" x14ac:dyDescent="0.25">
      <c r="A40" s="8" t="s">
        <v>161</v>
      </c>
      <c r="B40" s="7">
        <f t="shared" si="0"/>
        <v>43770</v>
      </c>
      <c r="C40" s="7" t="s">
        <v>167</v>
      </c>
      <c r="D40" s="22" t="s">
        <v>69</v>
      </c>
      <c r="E40" s="23" t="s">
        <v>53</v>
      </c>
      <c r="F40" s="24">
        <v>0</v>
      </c>
      <c r="G40" s="24">
        <v>1797463.0728721539</v>
      </c>
      <c r="H40" s="25">
        <v>0</v>
      </c>
      <c r="I40" s="20">
        <f t="shared" si="1"/>
        <v>1797463</v>
      </c>
      <c r="J40" s="21">
        <v>0</v>
      </c>
    </row>
    <row r="41" spans="1:10" x14ac:dyDescent="0.25">
      <c r="A41" s="8" t="s">
        <v>161</v>
      </c>
      <c r="B41" s="7">
        <f t="shared" si="0"/>
        <v>43770</v>
      </c>
      <c r="C41" s="7" t="s">
        <v>167</v>
      </c>
      <c r="D41" s="22" t="s">
        <v>69</v>
      </c>
      <c r="E41" s="23" t="s">
        <v>54</v>
      </c>
      <c r="F41" s="24">
        <v>0</v>
      </c>
      <c r="G41" s="24">
        <v>1102061.9565716714</v>
      </c>
      <c r="H41" s="25">
        <v>0</v>
      </c>
      <c r="I41" s="20">
        <f t="shared" si="1"/>
        <v>1102062</v>
      </c>
      <c r="J41" s="21">
        <v>0</v>
      </c>
    </row>
    <row r="42" spans="1:10" x14ac:dyDescent="0.25">
      <c r="A42" s="8" t="s">
        <v>161</v>
      </c>
      <c r="B42" s="7">
        <f t="shared" si="0"/>
        <v>43770</v>
      </c>
      <c r="C42" s="7" t="s">
        <v>167</v>
      </c>
      <c r="D42" s="22" t="s">
        <v>69</v>
      </c>
      <c r="E42" s="23" t="s">
        <v>55</v>
      </c>
      <c r="F42" s="24">
        <v>0</v>
      </c>
      <c r="G42" s="24">
        <v>3178.6989330433803</v>
      </c>
      <c r="H42" s="25">
        <v>0</v>
      </c>
      <c r="I42" s="20">
        <f t="shared" si="1"/>
        <v>3179</v>
      </c>
      <c r="J42" s="21">
        <v>0</v>
      </c>
    </row>
    <row r="43" spans="1:10" x14ac:dyDescent="0.25">
      <c r="A43" s="8" t="s">
        <v>161</v>
      </c>
      <c r="B43" s="7">
        <f t="shared" si="0"/>
        <v>43770</v>
      </c>
      <c r="C43" s="7" t="s">
        <v>167</v>
      </c>
      <c r="D43" s="22" t="s">
        <v>69</v>
      </c>
      <c r="E43" s="23" t="s">
        <v>56</v>
      </c>
      <c r="F43" s="24">
        <v>0</v>
      </c>
      <c r="G43" s="24">
        <v>20.6942277104366</v>
      </c>
      <c r="H43" s="25">
        <v>0</v>
      </c>
      <c r="I43" s="20">
        <f t="shared" si="1"/>
        <v>21</v>
      </c>
      <c r="J43" s="21">
        <v>0</v>
      </c>
    </row>
    <row r="44" spans="1:10" x14ac:dyDescent="0.25">
      <c r="A44" s="8" t="s">
        <v>161</v>
      </c>
      <c r="B44" s="7">
        <f t="shared" si="0"/>
        <v>43770</v>
      </c>
      <c r="C44" s="7" t="s">
        <v>167</v>
      </c>
      <c r="D44" s="22" t="s">
        <v>69</v>
      </c>
      <c r="E44" s="23" t="s">
        <v>57</v>
      </c>
      <c r="F44" s="24">
        <v>0</v>
      </c>
      <c r="G44" s="24">
        <v>1116888.2618871238</v>
      </c>
      <c r="H44" s="25">
        <v>0</v>
      </c>
      <c r="I44" s="20">
        <f t="shared" si="1"/>
        <v>1116888</v>
      </c>
      <c r="J44" s="21">
        <v>0</v>
      </c>
    </row>
    <row r="45" spans="1:10" x14ac:dyDescent="0.25">
      <c r="A45" s="8" t="s">
        <v>161</v>
      </c>
      <c r="B45" s="7">
        <f t="shared" si="0"/>
        <v>43770</v>
      </c>
      <c r="C45" s="7" t="s">
        <v>167</v>
      </c>
      <c r="D45" s="22" t="s">
        <v>69</v>
      </c>
      <c r="E45" s="23" t="s">
        <v>58</v>
      </c>
      <c r="F45" s="24">
        <v>0</v>
      </c>
      <c r="G45" s="24">
        <v>11907.5075023556</v>
      </c>
      <c r="H45" s="25">
        <v>0</v>
      </c>
      <c r="I45" s="20">
        <f t="shared" si="1"/>
        <v>11908</v>
      </c>
      <c r="J45" s="21">
        <v>0</v>
      </c>
    </row>
    <row r="46" spans="1:10" x14ac:dyDescent="0.25">
      <c r="A46" s="8" t="s">
        <v>153</v>
      </c>
      <c r="B46" s="7">
        <f t="shared" si="0"/>
        <v>43770</v>
      </c>
      <c r="C46" s="7" t="s">
        <v>168</v>
      </c>
      <c r="D46" s="22" t="s">
        <v>70</v>
      </c>
      <c r="E46" s="23" t="s">
        <v>52</v>
      </c>
      <c r="F46" s="24">
        <v>0</v>
      </c>
      <c r="G46" s="24">
        <v>0</v>
      </c>
      <c r="H46" s="25">
        <v>1102844.5512835511</v>
      </c>
      <c r="I46" s="20">
        <f t="shared" si="1"/>
        <v>1102845</v>
      </c>
      <c r="J46" s="21">
        <v>2571</v>
      </c>
    </row>
    <row r="47" spans="1:10" x14ac:dyDescent="0.25">
      <c r="A47" s="8" t="s">
        <v>153</v>
      </c>
      <c r="B47" s="7">
        <f t="shared" si="0"/>
        <v>43770</v>
      </c>
      <c r="C47" s="7" t="s">
        <v>168</v>
      </c>
      <c r="D47" s="22" t="s">
        <v>70</v>
      </c>
      <c r="E47" s="23" t="s">
        <v>53</v>
      </c>
      <c r="F47" s="24">
        <v>0</v>
      </c>
      <c r="G47" s="24">
        <v>0</v>
      </c>
      <c r="H47" s="25">
        <v>909599.51703150815</v>
      </c>
      <c r="I47" s="20">
        <f t="shared" si="1"/>
        <v>909600</v>
      </c>
      <c r="J47" s="21">
        <v>2120</v>
      </c>
    </row>
    <row r="48" spans="1:10" x14ac:dyDescent="0.25">
      <c r="A48" s="8" t="s">
        <v>153</v>
      </c>
      <c r="B48" s="7">
        <f t="shared" si="0"/>
        <v>43770</v>
      </c>
      <c r="C48" s="7" t="s">
        <v>168</v>
      </c>
      <c r="D48" s="22" t="s">
        <v>70</v>
      </c>
      <c r="E48" s="23" t="s">
        <v>54</v>
      </c>
      <c r="F48" s="24">
        <v>0</v>
      </c>
      <c r="G48" s="24">
        <v>0</v>
      </c>
      <c r="H48" s="25">
        <v>565026.72717384493</v>
      </c>
      <c r="I48" s="20">
        <f t="shared" si="1"/>
        <v>565027</v>
      </c>
      <c r="J48" s="21">
        <v>1317</v>
      </c>
    </row>
    <row r="49" spans="1:10" x14ac:dyDescent="0.25">
      <c r="A49" s="8" t="s">
        <v>153</v>
      </c>
      <c r="B49" s="7">
        <f t="shared" si="0"/>
        <v>43770</v>
      </c>
      <c r="C49" s="7" t="s">
        <v>168</v>
      </c>
      <c r="D49" s="22" t="s">
        <v>70</v>
      </c>
      <c r="E49" s="23" t="s">
        <v>55</v>
      </c>
      <c r="F49" s="24">
        <v>0</v>
      </c>
      <c r="G49" s="24">
        <v>0</v>
      </c>
      <c r="H49" s="25">
        <v>1293.0093874357424</v>
      </c>
      <c r="I49" s="20">
        <f t="shared" si="1"/>
        <v>1293</v>
      </c>
      <c r="J49" s="21">
        <v>3</v>
      </c>
    </row>
    <row r="50" spans="1:10" x14ac:dyDescent="0.25">
      <c r="A50" s="8" t="s">
        <v>153</v>
      </c>
      <c r="B50" s="7">
        <f t="shared" si="0"/>
        <v>43770</v>
      </c>
      <c r="C50" s="7" t="s">
        <v>168</v>
      </c>
      <c r="D50" s="22" t="s">
        <v>70</v>
      </c>
      <c r="E50" s="23" t="s">
        <v>56</v>
      </c>
      <c r="F50" s="24">
        <v>0</v>
      </c>
      <c r="G50" s="24">
        <v>0</v>
      </c>
      <c r="H50" s="25">
        <v>7.5187471226967828</v>
      </c>
      <c r="I50" s="20">
        <f t="shared" si="1"/>
        <v>8</v>
      </c>
      <c r="J50" s="21">
        <v>0</v>
      </c>
    </row>
    <row r="51" spans="1:10" x14ac:dyDescent="0.25">
      <c r="A51" s="8" t="s">
        <v>153</v>
      </c>
      <c r="B51" s="7">
        <f t="shared" si="0"/>
        <v>43770</v>
      </c>
      <c r="C51" s="7" t="s">
        <v>168</v>
      </c>
      <c r="D51" s="22" t="s">
        <v>70</v>
      </c>
      <c r="E51" s="23" t="s">
        <v>57</v>
      </c>
      <c r="F51" s="24">
        <v>0</v>
      </c>
      <c r="G51" s="24">
        <v>0</v>
      </c>
      <c r="H51" s="25">
        <v>546012.04382922372</v>
      </c>
      <c r="I51" s="20">
        <f t="shared" si="1"/>
        <v>546012</v>
      </c>
      <c r="J51" s="21">
        <v>1273</v>
      </c>
    </row>
    <row r="52" spans="1:10" x14ac:dyDescent="0.25">
      <c r="A52" s="8" t="s">
        <v>153</v>
      </c>
      <c r="B52" s="7">
        <f t="shared" si="0"/>
        <v>43770</v>
      </c>
      <c r="C52" s="7" t="s">
        <v>168</v>
      </c>
      <c r="D52" s="22" t="s">
        <v>70</v>
      </c>
      <c r="E52" s="23" t="s">
        <v>58</v>
      </c>
      <c r="F52" s="24">
        <v>0</v>
      </c>
      <c r="G52" s="24">
        <v>0</v>
      </c>
      <c r="H52" s="25">
        <v>5888.0177953592138</v>
      </c>
      <c r="I52" s="20">
        <f t="shared" si="1"/>
        <v>5888</v>
      </c>
      <c r="J52" s="21">
        <v>14</v>
      </c>
    </row>
    <row r="53" spans="1:10" x14ac:dyDescent="0.25">
      <c r="A53" s="8" t="s">
        <v>161</v>
      </c>
      <c r="B53" s="7">
        <f t="shared" si="0"/>
        <v>43770</v>
      </c>
      <c r="C53" s="7" t="s">
        <v>169</v>
      </c>
      <c r="D53" s="22" t="s">
        <v>71</v>
      </c>
      <c r="E53" s="23" t="s">
        <v>52</v>
      </c>
      <c r="F53" s="24">
        <v>0</v>
      </c>
      <c r="G53" s="24">
        <v>679600.50189450569</v>
      </c>
      <c r="H53" s="25">
        <v>0</v>
      </c>
      <c r="I53" s="20">
        <f t="shared" si="1"/>
        <v>679601</v>
      </c>
      <c r="J53" s="21">
        <v>0</v>
      </c>
    </row>
    <row r="54" spans="1:10" x14ac:dyDescent="0.25">
      <c r="A54" s="8" t="s">
        <v>161</v>
      </c>
      <c r="B54" s="7">
        <f t="shared" si="0"/>
        <v>43770</v>
      </c>
      <c r="C54" s="7" t="s">
        <v>169</v>
      </c>
      <c r="D54" s="22" t="s">
        <v>71</v>
      </c>
      <c r="E54" s="23" t="s">
        <v>53</v>
      </c>
      <c r="F54" s="24">
        <v>0</v>
      </c>
      <c r="G54" s="24">
        <v>561707.21027254814</v>
      </c>
      <c r="H54" s="25">
        <v>0</v>
      </c>
      <c r="I54" s="20">
        <f t="shared" si="1"/>
        <v>561707</v>
      </c>
      <c r="J54" s="21">
        <v>0</v>
      </c>
    </row>
    <row r="55" spans="1:10" x14ac:dyDescent="0.25">
      <c r="A55" s="8" t="s">
        <v>161</v>
      </c>
      <c r="B55" s="7">
        <f t="shared" si="0"/>
        <v>43770</v>
      </c>
      <c r="C55" s="7" t="s">
        <v>169</v>
      </c>
      <c r="D55" s="22" t="s">
        <v>71</v>
      </c>
      <c r="E55" s="23" t="s">
        <v>54</v>
      </c>
      <c r="F55" s="24">
        <v>0</v>
      </c>
      <c r="G55" s="24">
        <v>344394.36142864724</v>
      </c>
      <c r="H55" s="25">
        <v>0</v>
      </c>
      <c r="I55" s="20">
        <f t="shared" si="1"/>
        <v>344394</v>
      </c>
      <c r="J55" s="21">
        <v>0</v>
      </c>
    </row>
    <row r="56" spans="1:10" x14ac:dyDescent="0.25">
      <c r="A56" s="8" t="s">
        <v>161</v>
      </c>
      <c r="B56" s="7">
        <f t="shared" si="0"/>
        <v>43770</v>
      </c>
      <c r="C56" s="7" t="s">
        <v>169</v>
      </c>
      <c r="D56" s="22" t="s">
        <v>71</v>
      </c>
      <c r="E56" s="23" t="s">
        <v>55</v>
      </c>
      <c r="F56" s="24">
        <v>0</v>
      </c>
      <c r="G56" s="24">
        <v>993.34341657605614</v>
      </c>
      <c r="H56" s="25">
        <v>0</v>
      </c>
      <c r="I56" s="20">
        <f t="shared" si="1"/>
        <v>993</v>
      </c>
      <c r="J56" s="21">
        <v>0</v>
      </c>
    </row>
    <row r="57" spans="1:10" x14ac:dyDescent="0.25">
      <c r="A57" s="8" t="s">
        <v>161</v>
      </c>
      <c r="B57" s="7">
        <f t="shared" si="0"/>
        <v>43770</v>
      </c>
      <c r="C57" s="7" t="s">
        <v>169</v>
      </c>
      <c r="D57" s="22" t="s">
        <v>71</v>
      </c>
      <c r="E57" s="23" t="s">
        <v>56</v>
      </c>
      <c r="F57" s="24">
        <v>0</v>
      </c>
      <c r="G57" s="24">
        <v>6.466946159511437</v>
      </c>
      <c r="H57" s="25">
        <v>0</v>
      </c>
      <c r="I57" s="20">
        <f t="shared" si="1"/>
        <v>6</v>
      </c>
      <c r="J57" s="21">
        <v>0</v>
      </c>
    </row>
    <row r="58" spans="1:10" x14ac:dyDescent="0.25">
      <c r="A58" s="8" t="s">
        <v>161</v>
      </c>
      <c r="B58" s="7">
        <f t="shared" si="0"/>
        <v>43770</v>
      </c>
      <c r="C58" s="7" t="s">
        <v>169</v>
      </c>
      <c r="D58" s="22" t="s">
        <v>71</v>
      </c>
      <c r="E58" s="23" t="s">
        <v>57</v>
      </c>
      <c r="F58" s="24">
        <v>0</v>
      </c>
      <c r="G58" s="24">
        <v>349027.58183972625</v>
      </c>
      <c r="H58" s="25">
        <v>0</v>
      </c>
      <c r="I58" s="20">
        <f t="shared" si="1"/>
        <v>349028</v>
      </c>
      <c r="J58" s="21">
        <v>0</v>
      </c>
    </row>
    <row r="59" spans="1:10" x14ac:dyDescent="0.25">
      <c r="A59" s="8" t="s">
        <v>161</v>
      </c>
      <c r="B59" s="7">
        <f t="shared" si="0"/>
        <v>43770</v>
      </c>
      <c r="C59" s="7" t="s">
        <v>169</v>
      </c>
      <c r="D59" s="22" t="s">
        <v>71</v>
      </c>
      <c r="E59" s="23" t="s">
        <v>58</v>
      </c>
      <c r="F59" s="24">
        <v>0</v>
      </c>
      <c r="G59" s="24">
        <v>3721.0960944861245</v>
      </c>
      <c r="H59" s="25">
        <v>0</v>
      </c>
      <c r="I59" s="20">
        <f t="shared" si="1"/>
        <v>3721</v>
      </c>
      <c r="J59" s="21">
        <v>0</v>
      </c>
    </row>
    <row r="60" spans="1:10" x14ac:dyDescent="0.25">
      <c r="A60" s="8" t="s">
        <v>161</v>
      </c>
      <c r="B60" s="7">
        <f t="shared" si="0"/>
        <v>43770</v>
      </c>
      <c r="C60" s="7" t="s">
        <v>261</v>
      </c>
      <c r="D60" s="22" t="s">
        <v>72</v>
      </c>
      <c r="E60" s="23" t="s">
        <v>52</v>
      </c>
      <c r="F60" s="24">
        <v>699856.51570714079</v>
      </c>
      <c r="G60" s="24">
        <v>0</v>
      </c>
      <c r="H60" s="25">
        <v>0</v>
      </c>
      <c r="I60" s="20">
        <f t="shared" si="1"/>
        <v>699857</v>
      </c>
      <c r="J60" s="21">
        <v>0</v>
      </c>
    </row>
    <row r="61" spans="1:10" x14ac:dyDescent="0.25">
      <c r="A61" s="8" t="s">
        <v>161</v>
      </c>
      <c r="B61" s="7">
        <f t="shared" si="0"/>
        <v>43770</v>
      </c>
      <c r="C61" s="7" t="s">
        <v>261</v>
      </c>
      <c r="D61" s="22" t="s">
        <v>72</v>
      </c>
      <c r="E61" s="23" t="s">
        <v>53</v>
      </c>
      <c r="F61" s="24">
        <v>579672.33391045255</v>
      </c>
      <c r="G61" s="24">
        <v>0</v>
      </c>
      <c r="H61" s="25">
        <v>0</v>
      </c>
      <c r="I61" s="20">
        <f t="shared" si="1"/>
        <v>579672</v>
      </c>
      <c r="J61" s="21">
        <v>0</v>
      </c>
    </row>
    <row r="62" spans="1:10" x14ac:dyDescent="0.25">
      <c r="A62" s="8" t="s">
        <v>161</v>
      </c>
      <c r="B62" s="7">
        <f t="shared" si="0"/>
        <v>43770</v>
      </c>
      <c r="C62" s="7" t="s">
        <v>261</v>
      </c>
      <c r="D62" s="22" t="s">
        <v>72</v>
      </c>
      <c r="E62" s="23" t="s">
        <v>54</v>
      </c>
      <c r="F62" s="24">
        <v>358961.11679299502</v>
      </c>
      <c r="G62" s="24">
        <v>0</v>
      </c>
      <c r="H62" s="25">
        <v>0</v>
      </c>
      <c r="I62" s="20">
        <f t="shared" si="1"/>
        <v>358961</v>
      </c>
      <c r="J62" s="21">
        <v>0</v>
      </c>
    </row>
    <row r="63" spans="1:10" x14ac:dyDescent="0.25">
      <c r="A63" s="8" t="s">
        <v>161</v>
      </c>
      <c r="B63" s="7">
        <f t="shared" si="0"/>
        <v>43770</v>
      </c>
      <c r="C63" s="7" t="s">
        <v>261</v>
      </c>
      <c r="D63" s="22" t="s">
        <v>72</v>
      </c>
      <c r="E63" s="23" t="s">
        <v>55</v>
      </c>
      <c r="F63" s="24">
        <v>887.8172422447733</v>
      </c>
      <c r="G63" s="24">
        <v>0</v>
      </c>
      <c r="H63" s="25">
        <v>0</v>
      </c>
      <c r="I63" s="20">
        <f t="shared" si="1"/>
        <v>888</v>
      </c>
      <c r="J63" s="21">
        <v>0</v>
      </c>
    </row>
    <row r="64" spans="1:10" x14ac:dyDescent="0.25">
      <c r="A64" s="8" t="s">
        <v>161</v>
      </c>
      <c r="B64" s="7">
        <f t="shared" si="0"/>
        <v>43770</v>
      </c>
      <c r="C64" s="7" t="s">
        <v>261</v>
      </c>
      <c r="D64" s="22" t="s">
        <v>72</v>
      </c>
      <c r="E64" s="23" t="s">
        <v>56</v>
      </c>
      <c r="F64" s="24">
        <v>5.2643977756351044</v>
      </c>
      <c r="G64" s="24">
        <v>0</v>
      </c>
      <c r="H64" s="25">
        <v>0</v>
      </c>
      <c r="I64" s="20">
        <f t="shared" si="1"/>
        <v>5</v>
      </c>
      <c r="J64" s="21">
        <v>0</v>
      </c>
    </row>
    <row r="65" spans="1:10" x14ac:dyDescent="0.25">
      <c r="A65" s="8" t="s">
        <v>161</v>
      </c>
      <c r="B65" s="7">
        <f t="shared" si="0"/>
        <v>43770</v>
      </c>
      <c r="C65" s="7" t="s">
        <v>261</v>
      </c>
      <c r="D65" s="22" t="s">
        <v>72</v>
      </c>
      <c r="E65" s="23" t="s">
        <v>57</v>
      </c>
      <c r="F65" s="24">
        <v>350273.42759487004</v>
      </c>
      <c r="G65" s="24">
        <v>0</v>
      </c>
      <c r="H65" s="25">
        <v>0</v>
      </c>
      <c r="I65" s="20">
        <f t="shared" si="1"/>
        <v>350273</v>
      </c>
      <c r="J65" s="21">
        <v>0</v>
      </c>
    </row>
    <row r="66" spans="1:10" x14ac:dyDescent="0.25">
      <c r="A66" s="8" t="s">
        <v>161</v>
      </c>
      <c r="B66" s="7">
        <f t="shared" si="0"/>
        <v>43770</v>
      </c>
      <c r="C66" s="7" t="s">
        <v>261</v>
      </c>
      <c r="D66" s="22" t="s">
        <v>72</v>
      </c>
      <c r="E66" s="23" t="s">
        <v>58</v>
      </c>
      <c r="F66" s="24">
        <v>3783.6124318119932</v>
      </c>
      <c r="G66" s="24">
        <v>0</v>
      </c>
      <c r="H66" s="25">
        <v>0</v>
      </c>
      <c r="I66" s="20">
        <f t="shared" si="1"/>
        <v>3784</v>
      </c>
      <c r="J66" s="21">
        <v>0</v>
      </c>
    </row>
    <row r="67" spans="1:10" x14ac:dyDescent="0.25">
      <c r="A67" s="8" t="s">
        <v>153</v>
      </c>
      <c r="B67" s="7">
        <f t="shared" si="0"/>
        <v>43770</v>
      </c>
      <c r="C67" s="7" t="s">
        <v>262</v>
      </c>
      <c r="D67" s="22" t="s">
        <v>73</v>
      </c>
      <c r="E67" s="23" t="s">
        <v>52</v>
      </c>
      <c r="F67" s="24">
        <v>0</v>
      </c>
      <c r="G67" s="24">
        <v>0</v>
      </c>
      <c r="H67" s="25">
        <v>568657.3478704592</v>
      </c>
      <c r="I67" s="20">
        <f t="shared" si="1"/>
        <v>568657</v>
      </c>
      <c r="J67" s="21">
        <v>1326</v>
      </c>
    </row>
    <row r="68" spans="1:10" x14ac:dyDescent="0.25">
      <c r="A68" s="8" t="s">
        <v>153</v>
      </c>
      <c r="B68" s="7">
        <f t="shared" si="0"/>
        <v>43770</v>
      </c>
      <c r="C68" s="7" t="s">
        <v>262</v>
      </c>
      <c r="D68" s="22" t="s">
        <v>73</v>
      </c>
      <c r="E68" s="23" t="s">
        <v>53</v>
      </c>
      <c r="F68" s="24">
        <v>0</v>
      </c>
      <c r="G68" s="24">
        <v>0</v>
      </c>
      <c r="H68" s="25">
        <v>469014.82931332744</v>
      </c>
      <c r="I68" s="20">
        <f t="shared" si="1"/>
        <v>469015</v>
      </c>
      <c r="J68" s="21">
        <v>1093</v>
      </c>
    </row>
    <row r="69" spans="1:10" x14ac:dyDescent="0.25">
      <c r="A69" s="8" t="s">
        <v>153</v>
      </c>
      <c r="B69" s="7">
        <f t="shared" ref="B69:B132" si="2">$A$1</f>
        <v>43770</v>
      </c>
      <c r="C69" s="7" t="s">
        <v>262</v>
      </c>
      <c r="D69" s="22" t="s">
        <v>73</v>
      </c>
      <c r="E69" s="23" t="s">
        <v>54</v>
      </c>
      <c r="F69" s="24">
        <v>0</v>
      </c>
      <c r="G69" s="24">
        <v>0</v>
      </c>
      <c r="H69" s="25">
        <v>291343.50781952892</v>
      </c>
      <c r="I69" s="20">
        <f t="shared" ref="I69:I132" si="3">ROUND(SUM(F69:H69),0)</f>
        <v>291344</v>
      </c>
      <c r="J69" s="21">
        <v>679</v>
      </c>
    </row>
    <row r="70" spans="1:10" x14ac:dyDescent="0.25">
      <c r="A70" s="8" t="s">
        <v>153</v>
      </c>
      <c r="B70" s="7">
        <f t="shared" si="2"/>
        <v>43770</v>
      </c>
      <c r="C70" s="7" t="s">
        <v>262</v>
      </c>
      <c r="D70" s="22" t="s">
        <v>73</v>
      </c>
      <c r="E70" s="23" t="s">
        <v>55</v>
      </c>
      <c r="F70" s="24">
        <v>0</v>
      </c>
      <c r="G70" s="24">
        <v>0</v>
      </c>
      <c r="H70" s="25">
        <v>666.71163055124839</v>
      </c>
      <c r="I70" s="20">
        <f t="shared" si="3"/>
        <v>667</v>
      </c>
      <c r="J70" s="21">
        <v>2</v>
      </c>
    </row>
    <row r="71" spans="1:10" x14ac:dyDescent="0.25">
      <c r="A71" s="8" t="s">
        <v>153</v>
      </c>
      <c r="B71" s="7">
        <f t="shared" si="2"/>
        <v>43770</v>
      </c>
      <c r="C71" s="7" t="s">
        <v>262</v>
      </c>
      <c r="D71" s="22" t="s">
        <v>73</v>
      </c>
      <c r="E71" s="23" t="s">
        <v>56</v>
      </c>
      <c r="F71" s="24">
        <v>0</v>
      </c>
      <c r="G71" s="24">
        <v>0</v>
      </c>
      <c r="H71" s="25">
        <v>3.8768752977246246</v>
      </c>
      <c r="I71" s="20">
        <f t="shared" si="3"/>
        <v>4</v>
      </c>
      <c r="J71" s="21">
        <v>0</v>
      </c>
    </row>
    <row r="72" spans="1:10" x14ac:dyDescent="0.25">
      <c r="A72" s="8" t="s">
        <v>153</v>
      </c>
      <c r="B72" s="7">
        <f t="shared" si="2"/>
        <v>43770</v>
      </c>
      <c r="C72" s="7" t="s">
        <v>262</v>
      </c>
      <c r="D72" s="22" t="s">
        <v>73</v>
      </c>
      <c r="E72" s="23" t="s">
        <v>57</v>
      </c>
      <c r="F72" s="24">
        <v>0</v>
      </c>
      <c r="G72" s="24">
        <v>0</v>
      </c>
      <c r="H72" s="25">
        <v>281539.00782108004</v>
      </c>
      <c r="I72" s="20">
        <f t="shared" si="3"/>
        <v>281539</v>
      </c>
      <c r="J72" s="21">
        <v>656</v>
      </c>
    </row>
    <row r="73" spans="1:10" x14ac:dyDescent="0.25">
      <c r="A73" s="8" t="s">
        <v>153</v>
      </c>
      <c r="B73" s="7">
        <f t="shared" si="2"/>
        <v>43770</v>
      </c>
      <c r="C73" s="7" t="s">
        <v>262</v>
      </c>
      <c r="D73" s="22" t="s">
        <v>73</v>
      </c>
      <c r="E73" s="23" t="s">
        <v>58</v>
      </c>
      <c r="F73" s="24">
        <v>0</v>
      </c>
      <c r="G73" s="24">
        <v>0</v>
      </c>
      <c r="H73" s="25">
        <v>3036.0258658630933</v>
      </c>
      <c r="I73" s="20">
        <f t="shared" si="3"/>
        <v>3036</v>
      </c>
      <c r="J73" s="21">
        <v>7</v>
      </c>
    </row>
    <row r="74" spans="1:10" x14ac:dyDescent="0.25">
      <c r="A74" s="8" t="s">
        <v>153</v>
      </c>
      <c r="B74" s="7">
        <f t="shared" si="2"/>
        <v>43770</v>
      </c>
      <c r="C74" s="7" t="s">
        <v>170</v>
      </c>
      <c r="D74" s="22" t="s">
        <v>74</v>
      </c>
      <c r="E74" s="23" t="s">
        <v>52</v>
      </c>
      <c r="F74" s="24">
        <v>65945.48344559368</v>
      </c>
      <c r="G74" s="24">
        <v>105659.70830420202</v>
      </c>
      <c r="H74" s="25">
        <v>53581.82206504311</v>
      </c>
      <c r="I74" s="20">
        <f t="shared" si="3"/>
        <v>225187</v>
      </c>
      <c r="J74" s="21">
        <v>525</v>
      </c>
    </row>
    <row r="75" spans="1:10" x14ac:dyDescent="0.25">
      <c r="A75" s="8" t="s">
        <v>153</v>
      </c>
      <c r="B75" s="7">
        <f t="shared" si="2"/>
        <v>43770</v>
      </c>
      <c r="C75" s="7" t="s">
        <v>170</v>
      </c>
      <c r="D75" s="22" t="s">
        <v>74</v>
      </c>
      <c r="E75" s="23" t="s">
        <v>53</v>
      </c>
      <c r="F75" s="24">
        <v>54620.870766825326</v>
      </c>
      <c r="G75" s="24">
        <v>87330.453441862483</v>
      </c>
      <c r="H75" s="25">
        <v>44192.991129445632</v>
      </c>
      <c r="I75" s="20">
        <f t="shared" si="3"/>
        <v>186144</v>
      </c>
      <c r="J75" s="21">
        <v>434</v>
      </c>
    </row>
    <row r="76" spans="1:10" x14ac:dyDescent="0.25">
      <c r="A76" s="8" t="s">
        <v>153</v>
      </c>
      <c r="B76" s="7">
        <f t="shared" si="2"/>
        <v>43770</v>
      </c>
      <c r="C76" s="7" t="s">
        <v>170</v>
      </c>
      <c r="D76" s="22" t="s">
        <v>74</v>
      </c>
      <c r="E76" s="23" t="s">
        <v>54</v>
      </c>
      <c r="F76" s="24">
        <v>33823.882258445541</v>
      </c>
      <c r="G76" s="24">
        <v>53544.115504216323</v>
      </c>
      <c r="H76" s="25">
        <v>27451.884784838192</v>
      </c>
      <c r="I76" s="20">
        <f t="shared" si="3"/>
        <v>114820</v>
      </c>
      <c r="J76" s="21">
        <v>268</v>
      </c>
    </row>
    <row r="77" spans="1:10" x14ac:dyDescent="0.25">
      <c r="A77" s="8" t="s">
        <v>153</v>
      </c>
      <c r="B77" s="7">
        <f t="shared" si="2"/>
        <v>43770</v>
      </c>
      <c r="C77" s="7" t="s">
        <v>170</v>
      </c>
      <c r="D77" s="22" t="s">
        <v>74</v>
      </c>
      <c r="E77" s="23" t="s">
        <v>55</v>
      </c>
      <c r="F77" s="24">
        <v>83.656486632847034</v>
      </c>
      <c r="G77" s="24">
        <v>154.43834333368093</v>
      </c>
      <c r="H77" s="25">
        <v>62.821001242086545</v>
      </c>
      <c r="I77" s="20">
        <f t="shared" si="3"/>
        <v>301</v>
      </c>
      <c r="J77" s="21">
        <v>1</v>
      </c>
    </row>
    <row r="78" spans="1:10" x14ac:dyDescent="0.25">
      <c r="A78" s="8" t="s">
        <v>153</v>
      </c>
      <c r="B78" s="7">
        <f t="shared" si="2"/>
        <v>43770</v>
      </c>
      <c r="C78" s="7" t="s">
        <v>170</v>
      </c>
      <c r="D78" s="22" t="s">
        <v>74</v>
      </c>
      <c r="E78" s="23" t="s">
        <v>56</v>
      </c>
      <c r="F78" s="24">
        <v>0.49604918804447834</v>
      </c>
      <c r="G78" s="24">
        <v>1.0054372280893724</v>
      </c>
      <c r="H78" s="25">
        <v>0.36529914393784119</v>
      </c>
      <c r="I78" s="20">
        <f t="shared" si="3"/>
        <v>2</v>
      </c>
      <c r="J78" s="21">
        <v>0</v>
      </c>
    </row>
    <row r="79" spans="1:10" x14ac:dyDescent="0.25">
      <c r="A79" s="8" t="s">
        <v>153</v>
      </c>
      <c r="B79" s="7">
        <f t="shared" si="2"/>
        <v>43770</v>
      </c>
      <c r="C79" s="7" t="s">
        <v>170</v>
      </c>
      <c r="D79" s="22" t="s">
        <v>74</v>
      </c>
      <c r="E79" s="23" t="s">
        <v>57</v>
      </c>
      <c r="F79" s="24">
        <v>33005.266083076312</v>
      </c>
      <c r="G79" s="24">
        <v>54264.457404757872</v>
      </c>
      <c r="H79" s="25">
        <v>26528.054333475979</v>
      </c>
      <c r="I79" s="20">
        <f t="shared" si="3"/>
        <v>113798</v>
      </c>
      <c r="J79" s="21">
        <v>265</v>
      </c>
    </row>
    <row r="80" spans="1:10" x14ac:dyDescent="0.25">
      <c r="A80" s="8" t="s">
        <v>153</v>
      </c>
      <c r="B80" s="7">
        <f t="shared" si="2"/>
        <v>43770</v>
      </c>
      <c r="C80" s="7" t="s">
        <v>170</v>
      </c>
      <c r="D80" s="22" t="s">
        <v>74</v>
      </c>
      <c r="E80" s="23" t="s">
        <v>58</v>
      </c>
      <c r="F80" s="24">
        <v>356.51900837772592</v>
      </c>
      <c r="G80" s="24">
        <v>578.53095578840669</v>
      </c>
      <c r="H80" s="25">
        <v>286.06998280905435</v>
      </c>
      <c r="I80" s="20">
        <f t="shared" si="3"/>
        <v>1221</v>
      </c>
      <c r="J80" s="21">
        <v>3</v>
      </c>
    </row>
    <row r="81" spans="1:10" x14ac:dyDescent="0.25">
      <c r="A81" s="8" t="s">
        <v>161</v>
      </c>
      <c r="B81" s="7">
        <f t="shared" si="2"/>
        <v>43770</v>
      </c>
      <c r="C81" s="7" t="s">
        <v>171</v>
      </c>
      <c r="D81" s="22" t="s">
        <v>75</v>
      </c>
      <c r="E81" s="23" t="s">
        <v>52</v>
      </c>
      <c r="F81" s="24">
        <v>43950.993287184268</v>
      </c>
      <c r="G81" s="24">
        <v>0</v>
      </c>
      <c r="H81" s="25">
        <v>0</v>
      </c>
      <c r="I81" s="20">
        <f t="shared" si="3"/>
        <v>43951</v>
      </c>
      <c r="J81" s="21">
        <v>0</v>
      </c>
    </row>
    <row r="82" spans="1:10" x14ac:dyDescent="0.25">
      <c r="A82" s="8" t="s">
        <v>161</v>
      </c>
      <c r="B82" s="7">
        <f t="shared" si="2"/>
        <v>43770</v>
      </c>
      <c r="C82" s="7" t="s">
        <v>171</v>
      </c>
      <c r="D82" s="22" t="s">
        <v>75</v>
      </c>
      <c r="E82" s="23" t="s">
        <v>53</v>
      </c>
      <c r="F82" s="24">
        <v>36403.42596613877</v>
      </c>
      <c r="G82" s="24">
        <v>0</v>
      </c>
      <c r="H82" s="25">
        <v>0</v>
      </c>
      <c r="I82" s="20">
        <f t="shared" si="3"/>
        <v>36403</v>
      </c>
      <c r="J82" s="21">
        <v>0</v>
      </c>
    </row>
    <row r="83" spans="1:10" x14ac:dyDescent="0.25">
      <c r="A83" s="8" t="s">
        <v>161</v>
      </c>
      <c r="B83" s="7">
        <f t="shared" si="2"/>
        <v>43770</v>
      </c>
      <c r="C83" s="7" t="s">
        <v>171</v>
      </c>
      <c r="D83" s="22" t="s">
        <v>75</v>
      </c>
      <c r="E83" s="23" t="s">
        <v>54</v>
      </c>
      <c r="F83" s="24">
        <v>22542.760237915609</v>
      </c>
      <c r="G83" s="24">
        <v>0</v>
      </c>
      <c r="H83" s="25">
        <v>0</v>
      </c>
      <c r="I83" s="20">
        <f t="shared" si="3"/>
        <v>22543</v>
      </c>
      <c r="J83" s="21">
        <v>0</v>
      </c>
    </row>
    <row r="84" spans="1:10" x14ac:dyDescent="0.25">
      <c r="A84" s="8" t="s">
        <v>161</v>
      </c>
      <c r="B84" s="7">
        <f t="shared" si="2"/>
        <v>43770</v>
      </c>
      <c r="C84" s="7" t="s">
        <v>171</v>
      </c>
      <c r="D84" s="22" t="s">
        <v>75</v>
      </c>
      <c r="E84" s="23" t="s">
        <v>55</v>
      </c>
      <c r="F84" s="24">
        <v>55.754928015094492</v>
      </c>
      <c r="G84" s="24">
        <v>0</v>
      </c>
      <c r="H84" s="25">
        <v>0</v>
      </c>
      <c r="I84" s="20">
        <f t="shared" si="3"/>
        <v>56</v>
      </c>
      <c r="J84" s="21">
        <v>0</v>
      </c>
    </row>
    <row r="85" spans="1:10" x14ac:dyDescent="0.25">
      <c r="A85" s="8" t="s">
        <v>161</v>
      </c>
      <c r="B85" s="7">
        <f t="shared" si="2"/>
        <v>43770</v>
      </c>
      <c r="C85" s="7" t="s">
        <v>171</v>
      </c>
      <c r="D85" s="22" t="s">
        <v>75</v>
      </c>
      <c r="E85" s="23" t="s">
        <v>56</v>
      </c>
      <c r="F85" s="24">
        <v>0.33060421115637184</v>
      </c>
      <c r="G85" s="24">
        <v>0</v>
      </c>
      <c r="H85" s="25">
        <v>0</v>
      </c>
      <c r="I85" s="20">
        <f t="shared" si="3"/>
        <v>0</v>
      </c>
      <c r="J85" s="21">
        <v>0</v>
      </c>
    </row>
    <row r="86" spans="1:10" x14ac:dyDescent="0.25">
      <c r="A86" s="8" t="s">
        <v>161</v>
      </c>
      <c r="B86" s="7">
        <f t="shared" si="2"/>
        <v>43770</v>
      </c>
      <c r="C86" s="7" t="s">
        <v>171</v>
      </c>
      <c r="D86" s="22" t="s">
        <v>75</v>
      </c>
      <c r="E86" s="23" t="s">
        <v>57</v>
      </c>
      <c r="F86" s="24">
        <v>21997.173305368258</v>
      </c>
      <c r="G86" s="24">
        <v>0</v>
      </c>
      <c r="H86" s="25">
        <v>0</v>
      </c>
      <c r="I86" s="20">
        <f t="shared" si="3"/>
        <v>21997</v>
      </c>
      <c r="J86" s="21">
        <v>0</v>
      </c>
    </row>
    <row r="87" spans="1:10" x14ac:dyDescent="0.25">
      <c r="A87" s="8" t="s">
        <v>161</v>
      </c>
      <c r="B87" s="7">
        <f t="shared" si="2"/>
        <v>43770</v>
      </c>
      <c r="C87" s="7" t="s">
        <v>171</v>
      </c>
      <c r="D87" s="22" t="s">
        <v>75</v>
      </c>
      <c r="E87" s="23" t="s">
        <v>58</v>
      </c>
      <c r="F87" s="24">
        <v>237.61088288768951</v>
      </c>
      <c r="G87" s="24">
        <v>0</v>
      </c>
      <c r="H87" s="25">
        <v>0</v>
      </c>
      <c r="I87" s="20">
        <f t="shared" si="3"/>
        <v>238</v>
      </c>
      <c r="J87" s="21">
        <v>0</v>
      </c>
    </row>
    <row r="88" spans="1:10" x14ac:dyDescent="0.25">
      <c r="A88" s="8" t="s">
        <v>161</v>
      </c>
      <c r="B88" s="7">
        <f t="shared" si="2"/>
        <v>43770</v>
      </c>
      <c r="C88" s="7" t="s">
        <v>172</v>
      </c>
      <c r="D88" s="22" t="s">
        <v>76</v>
      </c>
      <c r="E88" s="23" t="s">
        <v>52</v>
      </c>
      <c r="F88" s="24">
        <v>0</v>
      </c>
      <c r="G88" s="24">
        <v>35209.758786855338</v>
      </c>
      <c r="H88" s="25">
        <v>0</v>
      </c>
      <c r="I88" s="20">
        <f t="shared" si="3"/>
        <v>35210</v>
      </c>
      <c r="J88" s="21">
        <v>0</v>
      </c>
    </row>
    <row r="89" spans="1:10" x14ac:dyDescent="0.25">
      <c r="A89" s="8" t="s">
        <v>161</v>
      </c>
      <c r="B89" s="7">
        <f t="shared" si="2"/>
        <v>43770</v>
      </c>
      <c r="C89" s="7" t="s">
        <v>172</v>
      </c>
      <c r="D89" s="22" t="s">
        <v>76</v>
      </c>
      <c r="E89" s="23" t="s">
        <v>53</v>
      </c>
      <c r="F89" s="24">
        <v>0</v>
      </c>
      <c r="G89" s="24">
        <v>29101.766887164424</v>
      </c>
      <c r="H89" s="25">
        <v>0</v>
      </c>
      <c r="I89" s="20">
        <f t="shared" si="3"/>
        <v>29102</v>
      </c>
      <c r="J89" s="21">
        <v>0</v>
      </c>
    </row>
    <row r="90" spans="1:10" x14ac:dyDescent="0.25">
      <c r="A90" s="8" t="s">
        <v>161</v>
      </c>
      <c r="B90" s="7">
        <f t="shared" si="2"/>
        <v>43770</v>
      </c>
      <c r="C90" s="7" t="s">
        <v>172</v>
      </c>
      <c r="D90" s="22" t="s">
        <v>76</v>
      </c>
      <c r="E90" s="23" t="s">
        <v>54</v>
      </c>
      <c r="F90" s="24">
        <v>0</v>
      </c>
      <c r="G90" s="24">
        <v>17842.897937320929</v>
      </c>
      <c r="H90" s="25">
        <v>0</v>
      </c>
      <c r="I90" s="20">
        <f t="shared" si="3"/>
        <v>17843</v>
      </c>
      <c r="J90" s="21">
        <v>0</v>
      </c>
    </row>
    <row r="91" spans="1:10" x14ac:dyDescent="0.25">
      <c r="A91" s="8" t="s">
        <v>161</v>
      </c>
      <c r="B91" s="7">
        <f t="shared" si="2"/>
        <v>43770</v>
      </c>
      <c r="C91" s="7" t="s">
        <v>172</v>
      </c>
      <c r="D91" s="22" t="s">
        <v>76</v>
      </c>
      <c r="E91" s="23" t="s">
        <v>55</v>
      </c>
      <c r="F91" s="24">
        <v>0</v>
      </c>
      <c r="G91" s="24">
        <v>51.464620748003689</v>
      </c>
      <c r="H91" s="25">
        <v>0</v>
      </c>
      <c r="I91" s="20">
        <f t="shared" si="3"/>
        <v>51</v>
      </c>
      <c r="J91" s="21">
        <v>0</v>
      </c>
    </row>
    <row r="92" spans="1:10" x14ac:dyDescent="0.25">
      <c r="A92" s="8" t="s">
        <v>161</v>
      </c>
      <c r="B92" s="7">
        <f t="shared" si="2"/>
        <v>43770</v>
      </c>
      <c r="C92" s="7" t="s">
        <v>172</v>
      </c>
      <c r="D92" s="22" t="s">
        <v>76</v>
      </c>
      <c r="E92" s="23" t="s">
        <v>56</v>
      </c>
      <c r="F92" s="24">
        <v>0</v>
      </c>
      <c r="G92" s="24">
        <v>0.33504921454475917</v>
      </c>
      <c r="H92" s="25">
        <v>0</v>
      </c>
      <c r="I92" s="20">
        <f t="shared" si="3"/>
        <v>0</v>
      </c>
      <c r="J92" s="21">
        <v>0</v>
      </c>
    </row>
    <row r="93" spans="1:10" x14ac:dyDescent="0.25">
      <c r="A93" s="8" t="s">
        <v>161</v>
      </c>
      <c r="B93" s="7">
        <f t="shared" si="2"/>
        <v>43770</v>
      </c>
      <c r="C93" s="7" t="s">
        <v>172</v>
      </c>
      <c r="D93" s="22" t="s">
        <v>76</v>
      </c>
      <c r="E93" s="23" t="s">
        <v>57</v>
      </c>
      <c r="F93" s="24">
        <v>0</v>
      </c>
      <c r="G93" s="24">
        <v>18082.942746919598</v>
      </c>
      <c r="H93" s="25">
        <v>0</v>
      </c>
      <c r="I93" s="20">
        <f t="shared" si="3"/>
        <v>18083</v>
      </c>
      <c r="J93" s="21">
        <v>0</v>
      </c>
    </row>
    <row r="94" spans="1:10" x14ac:dyDescent="0.25">
      <c r="A94" s="8" t="s">
        <v>161</v>
      </c>
      <c r="B94" s="7">
        <f t="shared" si="2"/>
        <v>43770</v>
      </c>
      <c r="C94" s="7" t="s">
        <v>172</v>
      </c>
      <c r="D94" s="22" t="s">
        <v>76</v>
      </c>
      <c r="E94" s="23" t="s">
        <v>58</v>
      </c>
      <c r="F94" s="24">
        <v>0</v>
      </c>
      <c r="G94" s="24">
        <v>192.78810940299152</v>
      </c>
      <c r="H94" s="25">
        <v>0</v>
      </c>
      <c r="I94" s="20">
        <f t="shared" si="3"/>
        <v>193</v>
      </c>
      <c r="J94" s="21">
        <v>0</v>
      </c>
    </row>
    <row r="95" spans="1:10" x14ac:dyDescent="0.25">
      <c r="A95" s="8" t="s">
        <v>153</v>
      </c>
      <c r="B95" s="7">
        <f t="shared" si="2"/>
        <v>43770</v>
      </c>
      <c r="C95" s="7" t="s">
        <v>173</v>
      </c>
      <c r="D95" s="22" t="s">
        <v>77</v>
      </c>
      <c r="E95" s="23" t="s">
        <v>52</v>
      </c>
      <c r="F95" s="24">
        <v>0</v>
      </c>
      <c r="G95" s="24">
        <v>0</v>
      </c>
      <c r="H95" s="25">
        <v>17855.463170868341</v>
      </c>
      <c r="I95" s="20">
        <f t="shared" si="3"/>
        <v>17855</v>
      </c>
      <c r="J95" s="21">
        <v>42</v>
      </c>
    </row>
    <row r="96" spans="1:10" x14ac:dyDescent="0.25">
      <c r="A96" s="8" t="s">
        <v>153</v>
      </c>
      <c r="B96" s="7">
        <f t="shared" si="2"/>
        <v>43770</v>
      </c>
      <c r="C96" s="7" t="s">
        <v>173</v>
      </c>
      <c r="D96" s="22" t="s">
        <v>77</v>
      </c>
      <c r="E96" s="23" t="s">
        <v>53</v>
      </c>
      <c r="F96" s="24">
        <v>0</v>
      </c>
      <c r="G96" s="24">
        <v>0</v>
      </c>
      <c r="H96" s="25">
        <v>14726.754244461001</v>
      </c>
      <c r="I96" s="20">
        <f t="shared" si="3"/>
        <v>14727</v>
      </c>
      <c r="J96" s="21">
        <v>34</v>
      </c>
    </row>
    <row r="97" spans="1:10" x14ac:dyDescent="0.25">
      <c r="A97" s="8" t="s">
        <v>153</v>
      </c>
      <c r="B97" s="7">
        <f t="shared" si="2"/>
        <v>43770</v>
      </c>
      <c r="C97" s="7" t="s">
        <v>173</v>
      </c>
      <c r="D97" s="22" t="s">
        <v>77</v>
      </c>
      <c r="E97" s="23" t="s">
        <v>54</v>
      </c>
      <c r="F97" s="24">
        <v>0</v>
      </c>
      <c r="G97" s="24">
        <v>0</v>
      </c>
      <c r="H97" s="25">
        <v>9147.9927119982094</v>
      </c>
      <c r="I97" s="20">
        <f t="shared" si="3"/>
        <v>9148</v>
      </c>
      <c r="J97" s="21">
        <v>21</v>
      </c>
    </row>
    <row r="98" spans="1:10" x14ac:dyDescent="0.25">
      <c r="A98" s="8" t="s">
        <v>153</v>
      </c>
      <c r="B98" s="7">
        <f t="shared" si="2"/>
        <v>43770</v>
      </c>
      <c r="C98" s="7" t="s">
        <v>173</v>
      </c>
      <c r="D98" s="22" t="s">
        <v>77</v>
      </c>
      <c r="E98" s="23" t="s">
        <v>55</v>
      </c>
      <c r="F98" s="24">
        <v>0</v>
      </c>
      <c r="G98" s="24">
        <v>0</v>
      </c>
      <c r="H98" s="25">
        <v>20.934302545246002</v>
      </c>
      <c r="I98" s="20">
        <f t="shared" si="3"/>
        <v>21</v>
      </c>
      <c r="J98" s="21">
        <v>0</v>
      </c>
    </row>
    <row r="99" spans="1:10" x14ac:dyDescent="0.25">
      <c r="A99" s="8" t="s">
        <v>153</v>
      </c>
      <c r="B99" s="7">
        <f t="shared" si="2"/>
        <v>43770</v>
      </c>
      <c r="C99" s="7" t="s">
        <v>173</v>
      </c>
      <c r="D99" s="22" t="s">
        <v>77</v>
      </c>
      <c r="E99" s="23" t="s">
        <v>56</v>
      </c>
      <c r="F99" s="24">
        <v>0</v>
      </c>
      <c r="G99" s="24">
        <v>0</v>
      </c>
      <c r="H99" s="25">
        <v>0.1217313103502541</v>
      </c>
      <c r="I99" s="20">
        <f t="shared" si="3"/>
        <v>0</v>
      </c>
      <c r="J99" s="21">
        <v>0</v>
      </c>
    </row>
    <row r="100" spans="1:10" x14ac:dyDescent="0.25">
      <c r="A100" s="8" t="s">
        <v>153</v>
      </c>
      <c r="B100" s="7">
        <f t="shared" si="2"/>
        <v>43770</v>
      </c>
      <c r="C100" s="7" t="s">
        <v>173</v>
      </c>
      <c r="D100" s="22" t="s">
        <v>77</v>
      </c>
      <c r="E100" s="23" t="s">
        <v>57</v>
      </c>
      <c r="F100" s="24">
        <v>0</v>
      </c>
      <c r="G100" s="24">
        <v>0</v>
      </c>
      <c r="H100" s="25">
        <v>8840.1379216105142</v>
      </c>
      <c r="I100" s="20">
        <f t="shared" si="3"/>
        <v>8840</v>
      </c>
      <c r="J100" s="21">
        <v>21</v>
      </c>
    </row>
    <row r="101" spans="1:10" x14ac:dyDescent="0.25">
      <c r="A101" s="8" t="s">
        <v>153</v>
      </c>
      <c r="B101" s="7">
        <f t="shared" si="2"/>
        <v>43770</v>
      </c>
      <c r="C101" s="7" t="s">
        <v>173</v>
      </c>
      <c r="D101" s="22" t="s">
        <v>77</v>
      </c>
      <c r="E101" s="23" t="s">
        <v>58</v>
      </c>
      <c r="F101" s="24">
        <v>0</v>
      </c>
      <c r="G101" s="24">
        <v>0</v>
      </c>
      <c r="H101" s="25">
        <v>95.329196460275327</v>
      </c>
      <c r="I101" s="20">
        <f t="shared" si="3"/>
        <v>95</v>
      </c>
      <c r="J101" s="21">
        <v>0</v>
      </c>
    </row>
    <row r="102" spans="1:10" x14ac:dyDescent="0.25">
      <c r="A102" s="8" t="s">
        <v>161</v>
      </c>
      <c r="B102" s="7">
        <f t="shared" si="2"/>
        <v>43770</v>
      </c>
      <c r="C102" s="7" t="s">
        <v>174</v>
      </c>
      <c r="D102" s="22" t="s">
        <v>78</v>
      </c>
      <c r="E102" s="23" t="s">
        <v>52</v>
      </c>
      <c r="F102" s="24">
        <v>0</v>
      </c>
      <c r="G102" s="24">
        <v>140884.68306287535</v>
      </c>
      <c r="H102" s="25">
        <v>0</v>
      </c>
      <c r="I102" s="20">
        <f t="shared" si="3"/>
        <v>140885</v>
      </c>
      <c r="J102" s="21">
        <v>0</v>
      </c>
    </row>
    <row r="103" spans="1:10" x14ac:dyDescent="0.25">
      <c r="A103" s="8" t="s">
        <v>161</v>
      </c>
      <c r="B103" s="7">
        <f t="shared" si="2"/>
        <v>43770</v>
      </c>
      <c r="C103" s="7" t="s">
        <v>174</v>
      </c>
      <c r="D103" s="22" t="s">
        <v>78</v>
      </c>
      <c r="E103" s="23" t="s">
        <v>53</v>
      </c>
      <c r="F103" s="24">
        <v>0</v>
      </c>
      <c r="G103" s="24">
        <v>116444.7967192115</v>
      </c>
      <c r="H103" s="25">
        <v>0</v>
      </c>
      <c r="I103" s="20">
        <f t="shared" si="3"/>
        <v>116445</v>
      </c>
      <c r="J103" s="21">
        <v>0</v>
      </c>
    </row>
    <row r="104" spans="1:10" x14ac:dyDescent="0.25">
      <c r="A104" s="8" t="s">
        <v>161</v>
      </c>
      <c r="B104" s="7">
        <f t="shared" si="2"/>
        <v>43770</v>
      </c>
      <c r="C104" s="7" t="s">
        <v>174</v>
      </c>
      <c r="D104" s="22" t="s">
        <v>78</v>
      </c>
      <c r="E104" s="23" t="s">
        <v>54</v>
      </c>
      <c r="F104" s="24">
        <v>0</v>
      </c>
      <c r="G104" s="24">
        <v>71394.724287664008</v>
      </c>
      <c r="H104" s="25">
        <v>0</v>
      </c>
      <c r="I104" s="20">
        <f t="shared" si="3"/>
        <v>71395</v>
      </c>
      <c r="J104" s="21">
        <v>0</v>
      </c>
    </row>
    <row r="105" spans="1:10" x14ac:dyDescent="0.25">
      <c r="A105" s="8" t="s">
        <v>161</v>
      </c>
      <c r="B105" s="7">
        <f t="shared" si="2"/>
        <v>43770</v>
      </c>
      <c r="C105" s="7" t="s">
        <v>174</v>
      </c>
      <c r="D105" s="22" t="s">
        <v>78</v>
      </c>
      <c r="E105" s="23" t="s">
        <v>55</v>
      </c>
      <c r="F105" s="24">
        <v>0</v>
      </c>
      <c r="G105" s="24">
        <v>205.9252046265195</v>
      </c>
      <c r="H105" s="25">
        <v>0</v>
      </c>
      <c r="I105" s="20">
        <f t="shared" si="3"/>
        <v>206</v>
      </c>
      <c r="J105" s="21">
        <v>0</v>
      </c>
    </row>
    <row r="106" spans="1:10" x14ac:dyDescent="0.25">
      <c r="A106" s="8" t="s">
        <v>161</v>
      </c>
      <c r="B106" s="7">
        <f t="shared" si="2"/>
        <v>43770</v>
      </c>
      <c r="C106" s="7" t="s">
        <v>174</v>
      </c>
      <c r="D106" s="22" t="s">
        <v>78</v>
      </c>
      <c r="E106" s="23" t="s">
        <v>56</v>
      </c>
      <c r="F106" s="24">
        <v>0</v>
      </c>
      <c r="G106" s="24">
        <v>1.3406312348616789</v>
      </c>
      <c r="H106" s="25">
        <v>0</v>
      </c>
      <c r="I106" s="20">
        <f t="shared" si="3"/>
        <v>1</v>
      </c>
      <c r="J106" s="21">
        <v>0</v>
      </c>
    </row>
    <row r="107" spans="1:10" x14ac:dyDescent="0.25">
      <c r="A107" s="8" t="s">
        <v>161</v>
      </c>
      <c r="B107" s="7">
        <f t="shared" si="2"/>
        <v>43770</v>
      </c>
      <c r="C107" s="7" t="s">
        <v>174</v>
      </c>
      <c r="D107" s="22" t="s">
        <v>78</v>
      </c>
      <c r="E107" s="23" t="s">
        <v>57</v>
      </c>
      <c r="F107" s="24">
        <v>0</v>
      </c>
      <c r="G107" s="24">
        <v>72355.214733676985</v>
      </c>
      <c r="H107" s="25">
        <v>0</v>
      </c>
      <c r="I107" s="20">
        <f t="shared" si="3"/>
        <v>72355</v>
      </c>
      <c r="J107" s="21">
        <v>0</v>
      </c>
    </row>
    <row r="108" spans="1:10" x14ac:dyDescent="0.25">
      <c r="A108" s="8" t="s">
        <v>161</v>
      </c>
      <c r="B108" s="7">
        <f t="shared" si="2"/>
        <v>43770</v>
      </c>
      <c r="C108" s="7" t="s">
        <v>174</v>
      </c>
      <c r="D108" s="22" t="s">
        <v>78</v>
      </c>
      <c r="E108" s="23" t="s">
        <v>58</v>
      </c>
      <c r="F108" s="24">
        <v>0</v>
      </c>
      <c r="G108" s="24">
        <v>771.40237898111423</v>
      </c>
      <c r="H108" s="25">
        <v>0</v>
      </c>
      <c r="I108" s="20">
        <f t="shared" si="3"/>
        <v>771</v>
      </c>
      <c r="J108" s="21">
        <v>0</v>
      </c>
    </row>
    <row r="109" spans="1:10" x14ac:dyDescent="0.25">
      <c r="A109" s="8" t="s">
        <v>161</v>
      </c>
      <c r="B109" s="7">
        <f t="shared" si="2"/>
        <v>43770</v>
      </c>
      <c r="C109" s="7" t="s">
        <v>175</v>
      </c>
      <c r="D109" s="22" t="s">
        <v>79</v>
      </c>
      <c r="E109" s="23" t="s">
        <v>52</v>
      </c>
      <c r="F109" s="24">
        <v>0</v>
      </c>
      <c r="G109" s="24">
        <v>669152.79264024913</v>
      </c>
      <c r="H109" s="25">
        <v>0</v>
      </c>
      <c r="I109" s="20">
        <f t="shared" si="3"/>
        <v>669153</v>
      </c>
      <c r="J109" s="21">
        <v>0</v>
      </c>
    </row>
    <row r="110" spans="1:10" x14ac:dyDescent="0.25">
      <c r="A110" s="8" t="s">
        <v>161</v>
      </c>
      <c r="B110" s="7">
        <f t="shared" si="2"/>
        <v>43770</v>
      </c>
      <c r="C110" s="7" t="s">
        <v>175</v>
      </c>
      <c r="D110" s="22" t="s">
        <v>79</v>
      </c>
      <c r="E110" s="23" t="s">
        <v>53</v>
      </c>
      <c r="F110" s="24">
        <v>0</v>
      </c>
      <c r="G110" s="24">
        <v>553071.91114815441</v>
      </c>
      <c r="H110" s="25">
        <v>0</v>
      </c>
      <c r="I110" s="20">
        <f t="shared" si="3"/>
        <v>553072</v>
      </c>
      <c r="J110" s="21">
        <v>0</v>
      </c>
    </row>
    <row r="111" spans="1:10" x14ac:dyDescent="0.25">
      <c r="A111" s="8" t="s">
        <v>161</v>
      </c>
      <c r="B111" s="7">
        <f t="shared" si="2"/>
        <v>43770</v>
      </c>
      <c r="C111" s="7" t="s">
        <v>175</v>
      </c>
      <c r="D111" s="22" t="s">
        <v>79</v>
      </c>
      <c r="E111" s="23" t="s">
        <v>54</v>
      </c>
      <c r="F111" s="24">
        <v>0</v>
      </c>
      <c r="G111" s="24">
        <v>339099.88011649187</v>
      </c>
      <c r="H111" s="25">
        <v>0</v>
      </c>
      <c r="I111" s="20">
        <f t="shared" si="3"/>
        <v>339100</v>
      </c>
      <c r="J111" s="21">
        <v>0</v>
      </c>
    </row>
    <row r="112" spans="1:10" x14ac:dyDescent="0.25">
      <c r="A112" s="8" t="s">
        <v>161</v>
      </c>
      <c r="B112" s="7">
        <f t="shared" si="2"/>
        <v>43770</v>
      </c>
      <c r="C112" s="7" t="s">
        <v>175</v>
      </c>
      <c r="D112" s="22" t="s">
        <v>79</v>
      </c>
      <c r="E112" s="23" t="s">
        <v>55</v>
      </c>
      <c r="F112" s="24">
        <v>0</v>
      </c>
      <c r="G112" s="24">
        <v>978.07244020525377</v>
      </c>
      <c r="H112" s="25">
        <v>0</v>
      </c>
      <c r="I112" s="20">
        <f t="shared" si="3"/>
        <v>978</v>
      </c>
      <c r="J112" s="21">
        <v>0</v>
      </c>
    </row>
    <row r="113" spans="1:10" x14ac:dyDescent="0.25">
      <c r="A113" s="8" t="s">
        <v>161</v>
      </c>
      <c r="B113" s="7">
        <f t="shared" si="2"/>
        <v>43770</v>
      </c>
      <c r="C113" s="7" t="s">
        <v>175</v>
      </c>
      <c r="D113" s="22" t="s">
        <v>79</v>
      </c>
      <c r="E113" s="23" t="s">
        <v>56</v>
      </c>
      <c r="F113" s="24">
        <v>0</v>
      </c>
      <c r="G113" s="24">
        <v>6.3675277908534422</v>
      </c>
      <c r="H113" s="25">
        <v>0</v>
      </c>
      <c r="I113" s="20">
        <f t="shared" si="3"/>
        <v>6</v>
      </c>
      <c r="J113" s="21">
        <v>0</v>
      </c>
    </row>
    <row r="114" spans="1:10" x14ac:dyDescent="0.25">
      <c r="A114" s="8" t="s">
        <v>161</v>
      </c>
      <c r="B114" s="7">
        <f t="shared" si="2"/>
        <v>43770</v>
      </c>
      <c r="C114" s="7" t="s">
        <v>175</v>
      </c>
      <c r="D114" s="22" t="s">
        <v>79</v>
      </c>
      <c r="E114" s="23" t="s">
        <v>57</v>
      </c>
      <c r="F114" s="24">
        <v>0</v>
      </c>
      <c r="G114" s="24">
        <v>343661.87259346707</v>
      </c>
      <c r="H114" s="25">
        <v>0</v>
      </c>
      <c r="I114" s="20">
        <f t="shared" si="3"/>
        <v>343662</v>
      </c>
      <c r="J114" s="21">
        <v>0</v>
      </c>
    </row>
    <row r="115" spans="1:10" x14ac:dyDescent="0.25">
      <c r="A115" s="8" t="s">
        <v>161</v>
      </c>
      <c r="B115" s="7">
        <f t="shared" si="2"/>
        <v>43770</v>
      </c>
      <c r="C115" s="7" t="s">
        <v>175</v>
      </c>
      <c r="D115" s="22" t="s">
        <v>79</v>
      </c>
      <c r="E115" s="23" t="s">
        <v>58</v>
      </c>
      <c r="F115" s="24">
        <v>0</v>
      </c>
      <c r="G115" s="24">
        <v>3663.8905303437141</v>
      </c>
      <c r="H115" s="25">
        <v>0</v>
      </c>
      <c r="I115" s="20">
        <f t="shared" si="3"/>
        <v>3664</v>
      </c>
      <c r="J115" s="21">
        <v>0</v>
      </c>
    </row>
    <row r="116" spans="1:10" x14ac:dyDescent="0.25">
      <c r="A116" s="8" t="s">
        <v>153</v>
      </c>
      <c r="B116" s="7">
        <f t="shared" si="2"/>
        <v>43770</v>
      </c>
      <c r="C116" s="7" t="s">
        <v>176</v>
      </c>
      <c r="D116" s="22" t="s">
        <v>80</v>
      </c>
      <c r="E116" s="23" t="s">
        <v>52</v>
      </c>
      <c r="F116" s="24">
        <v>11696847.455605665</v>
      </c>
      <c r="G116" s="24">
        <v>18741017.969148293</v>
      </c>
      <c r="H116" s="25">
        <v>9503886.6400196571</v>
      </c>
      <c r="I116" s="20">
        <f t="shared" si="3"/>
        <v>39941752</v>
      </c>
      <c r="J116" s="21">
        <v>93112</v>
      </c>
    </row>
    <row r="117" spans="1:10" x14ac:dyDescent="0.25">
      <c r="A117" s="8" t="s">
        <v>153</v>
      </c>
      <c r="B117" s="7">
        <f t="shared" si="2"/>
        <v>43770</v>
      </c>
      <c r="C117" s="7" t="s">
        <v>176</v>
      </c>
      <c r="D117" s="22" t="s">
        <v>80</v>
      </c>
      <c r="E117" s="23" t="s">
        <v>53</v>
      </c>
      <c r="F117" s="24">
        <v>9688184.2374998312</v>
      </c>
      <c r="G117" s="24">
        <v>15489931.057690835</v>
      </c>
      <c r="H117" s="25">
        <v>7838575.8787336517</v>
      </c>
      <c r="I117" s="20">
        <f t="shared" si="3"/>
        <v>33016691</v>
      </c>
      <c r="J117" s="21">
        <v>76968</v>
      </c>
    </row>
    <row r="118" spans="1:10" x14ac:dyDescent="0.25">
      <c r="A118" s="8" t="s">
        <v>153</v>
      </c>
      <c r="B118" s="7">
        <f t="shared" si="2"/>
        <v>43770</v>
      </c>
      <c r="C118" s="7" t="s">
        <v>176</v>
      </c>
      <c r="D118" s="22" t="s">
        <v>80</v>
      </c>
      <c r="E118" s="23" t="s">
        <v>54</v>
      </c>
      <c r="F118" s="24">
        <v>5999391.7772975173</v>
      </c>
      <c r="G118" s="24">
        <v>9497198.5718302634</v>
      </c>
      <c r="H118" s="25">
        <v>4869181.2072623409</v>
      </c>
      <c r="I118" s="20">
        <f t="shared" si="3"/>
        <v>20365772</v>
      </c>
      <c r="J118" s="21">
        <v>47476</v>
      </c>
    </row>
    <row r="119" spans="1:10" x14ac:dyDescent="0.25">
      <c r="A119" s="8" t="s">
        <v>153</v>
      </c>
      <c r="B119" s="7">
        <f t="shared" si="2"/>
        <v>43770</v>
      </c>
      <c r="C119" s="7" t="s">
        <v>176</v>
      </c>
      <c r="D119" s="22" t="s">
        <v>80</v>
      </c>
      <c r="E119" s="23" t="s">
        <v>55</v>
      </c>
      <c r="F119" s="24">
        <v>14838.274157526224</v>
      </c>
      <c r="G119" s="24">
        <v>27392.956255463196</v>
      </c>
      <c r="H119" s="25">
        <v>11142.653448637333</v>
      </c>
      <c r="I119" s="20">
        <f t="shared" si="3"/>
        <v>53374</v>
      </c>
      <c r="J119" s="21">
        <v>124</v>
      </c>
    </row>
    <row r="120" spans="1:10" x14ac:dyDescent="0.25">
      <c r="A120" s="8" t="s">
        <v>153</v>
      </c>
      <c r="B120" s="7">
        <f t="shared" si="2"/>
        <v>43770</v>
      </c>
      <c r="C120" s="7" t="s">
        <v>176</v>
      </c>
      <c r="D120" s="22" t="s">
        <v>80</v>
      </c>
      <c r="E120" s="23" t="s">
        <v>56</v>
      </c>
      <c r="F120" s="24">
        <v>87.984974555842811</v>
      </c>
      <c r="G120" s="24">
        <v>178.33588092277751</v>
      </c>
      <c r="H120" s="25">
        <v>64.793646798107872</v>
      </c>
      <c r="I120" s="20">
        <f t="shared" si="3"/>
        <v>331</v>
      </c>
      <c r="J120" s="21">
        <v>1</v>
      </c>
    </row>
    <row r="121" spans="1:10" x14ac:dyDescent="0.25">
      <c r="A121" s="8" t="s">
        <v>153</v>
      </c>
      <c r="B121" s="7">
        <f t="shared" si="2"/>
        <v>43770</v>
      </c>
      <c r="C121" s="7" t="s">
        <v>176</v>
      </c>
      <c r="D121" s="22" t="s">
        <v>80</v>
      </c>
      <c r="E121" s="23" t="s">
        <v>57</v>
      </c>
      <c r="F121" s="24">
        <v>5854192.621454116</v>
      </c>
      <c r="G121" s="24">
        <v>9624966.6749099381</v>
      </c>
      <c r="H121" s="25">
        <v>4705320.040434408</v>
      </c>
      <c r="I121" s="20">
        <f t="shared" si="3"/>
        <v>20184479</v>
      </c>
      <c r="J121" s="21">
        <v>47054</v>
      </c>
    </row>
    <row r="122" spans="1:10" x14ac:dyDescent="0.25">
      <c r="A122" s="8" t="s">
        <v>153</v>
      </c>
      <c r="B122" s="7">
        <f t="shared" si="2"/>
        <v>43770</v>
      </c>
      <c r="C122" s="7" t="s">
        <v>176</v>
      </c>
      <c r="D122" s="22" t="s">
        <v>80</v>
      </c>
      <c r="E122" s="23" t="s">
        <v>58</v>
      </c>
      <c r="F122" s="24">
        <v>63236.301231433274</v>
      </c>
      <c r="G122" s="24">
        <v>102614.8870951206</v>
      </c>
      <c r="H122" s="25">
        <v>50740.65388126023</v>
      </c>
      <c r="I122" s="20">
        <f t="shared" si="3"/>
        <v>216592</v>
      </c>
      <c r="J122" s="21">
        <v>505</v>
      </c>
    </row>
    <row r="123" spans="1:10" x14ac:dyDescent="0.25">
      <c r="A123" s="8" t="s">
        <v>153</v>
      </c>
      <c r="B123" s="7">
        <f t="shared" si="2"/>
        <v>43770</v>
      </c>
      <c r="C123" s="7" t="s">
        <v>177</v>
      </c>
      <c r="D123" s="22" t="s">
        <v>81</v>
      </c>
      <c r="E123" s="23" t="s">
        <v>52</v>
      </c>
      <c r="F123" s="24">
        <v>2198124.2181824357</v>
      </c>
      <c r="G123" s="24">
        <v>3521896.4449805226</v>
      </c>
      <c r="H123" s="25">
        <v>1786013.1517980865</v>
      </c>
      <c r="I123" s="20">
        <f t="shared" si="3"/>
        <v>7506034</v>
      </c>
      <c r="J123" s="21">
        <v>17498</v>
      </c>
    </row>
    <row r="124" spans="1:10" x14ac:dyDescent="0.25">
      <c r="A124" s="8" t="s">
        <v>153</v>
      </c>
      <c r="B124" s="7">
        <f t="shared" si="2"/>
        <v>43770</v>
      </c>
      <c r="C124" s="7" t="s">
        <v>177</v>
      </c>
      <c r="D124" s="22" t="s">
        <v>81</v>
      </c>
      <c r="E124" s="23" t="s">
        <v>53</v>
      </c>
      <c r="F124" s="24">
        <v>1820647.1857898578</v>
      </c>
      <c r="G124" s="24">
        <v>2910937.5603226107</v>
      </c>
      <c r="H124" s="25">
        <v>1473060.4584269947</v>
      </c>
      <c r="I124" s="20">
        <f t="shared" si="3"/>
        <v>6204645</v>
      </c>
      <c r="J124" s="21">
        <v>14464</v>
      </c>
    </row>
    <row r="125" spans="1:10" x14ac:dyDescent="0.25">
      <c r="A125" s="8" t="s">
        <v>153</v>
      </c>
      <c r="B125" s="7">
        <f t="shared" si="2"/>
        <v>43770</v>
      </c>
      <c r="C125" s="7" t="s">
        <v>177</v>
      </c>
      <c r="D125" s="22" t="s">
        <v>81</v>
      </c>
      <c r="E125" s="23" t="s">
        <v>54</v>
      </c>
      <c r="F125" s="24">
        <v>1127432.7044183372</v>
      </c>
      <c r="G125" s="24">
        <v>1784756.299922762</v>
      </c>
      <c r="H125" s="25">
        <v>915038.44732733886</v>
      </c>
      <c r="I125" s="20">
        <f t="shared" si="3"/>
        <v>3827227</v>
      </c>
      <c r="J125" s="21">
        <v>8922</v>
      </c>
    </row>
    <row r="126" spans="1:10" x14ac:dyDescent="0.25">
      <c r="A126" s="8" t="s">
        <v>153</v>
      </c>
      <c r="B126" s="7">
        <f t="shared" si="2"/>
        <v>43770</v>
      </c>
      <c r="C126" s="7" t="s">
        <v>177</v>
      </c>
      <c r="D126" s="22" t="s">
        <v>81</v>
      </c>
      <c r="E126" s="23" t="s">
        <v>55</v>
      </c>
      <c r="F126" s="24">
        <v>2788.4752627134344</v>
      </c>
      <c r="G126" s="24">
        <v>5147.8076277628807</v>
      </c>
      <c r="H126" s="25">
        <v>2093.9775861166436</v>
      </c>
      <c r="I126" s="20">
        <f t="shared" si="3"/>
        <v>10030</v>
      </c>
      <c r="J126" s="21">
        <v>23</v>
      </c>
    </row>
    <row r="127" spans="1:10" x14ac:dyDescent="0.25">
      <c r="A127" s="8" t="s">
        <v>153</v>
      </c>
      <c r="B127" s="7">
        <f t="shared" si="2"/>
        <v>43770</v>
      </c>
      <c r="C127" s="7" t="s">
        <v>177</v>
      </c>
      <c r="D127" s="22" t="s">
        <v>81</v>
      </c>
      <c r="E127" s="23" t="s">
        <v>56</v>
      </c>
      <c r="F127" s="24">
        <v>16.534532414943687</v>
      </c>
      <c r="G127" s="24">
        <v>33.513681384242531</v>
      </c>
      <c r="H127" s="25">
        <v>12.176313724859549</v>
      </c>
      <c r="I127" s="20">
        <f t="shared" si="3"/>
        <v>62</v>
      </c>
      <c r="J127" s="21">
        <v>0</v>
      </c>
    </row>
    <row r="128" spans="1:10" x14ac:dyDescent="0.25">
      <c r="A128" s="8" t="s">
        <v>153</v>
      </c>
      <c r="B128" s="7">
        <f t="shared" si="2"/>
        <v>43770</v>
      </c>
      <c r="C128" s="7" t="s">
        <v>177</v>
      </c>
      <c r="D128" s="22" t="s">
        <v>81</v>
      </c>
      <c r="E128" s="23" t="s">
        <v>57</v>
      </c>
      <c r="F128" s="24">
        <v>1100146.2255503866</v>
      </c>
      <c r="G128" s="24">
        <v>1808767.0569029315</v>
      </c>
      <c r="H128" s="25">
        <v>884244.91936254571</v>
      </c>
      <c r="I128" s="20">
        <f t="shared" si="3"/>
        <v>3793158</v>
      </c>
      <c r="J128" s="21">
        <v>8843</v>
      </c>
    </row>
    <row r="129" spans="1:10" x14ac:dyDescent="0.25">
      <c r="A129" s="8" t="s">
        <v>153</v>
      </c>
      <c r="B129" s="7">
        <f t="shared" si="2"/>
        <v>43770</v>
      </c>
      <c r="C129" s="7" t="s">
        <v>177</v>
      </c>
      <c r="D129" s="22" t="s">
        <v>81</v>
      </c>
      <c r="E129" s="23" t="s">
        <v>58</v>
      </c>
      <c r="F129" s="24">
        <v>11883.650336781771</v>
      </c>
      <c r="G129" s="24">
        <v>19283.851424576973</v>
      </c>
      <c r="H129" s="25">
        <v>9535.4120472314426</v>
      </c>
      <c r="I129" s="20">
        <f t="shared" si="3"/>
        <v>40703</v>
      </c>
      <c r="J129" s="21">
        <v>95</v>
      </c>
    </row>
    <row r="130" spans="1:10" x14ac:dyDescent="0.25">
      <c r="A130" s="8" t="s">
        <v>153</v>
      </c>
      <c r="B130" s="7">
        <f t="shared" si="2"/>
        <v>43770</v>
      </c>
      <c r="C130" s="7" t="s">
        <v>178</v>
      </c>
      <c r="D130" s="22" t="s">
        <v>82</v>
      </c>
      <c r="E130" s="23" t="s">
        <v>52</v>
      </c>
      <c r="F130" s="24">
        <v>10535071.134777144</v>
      </c>
      <c r="G130" s="24">
        <v>16879587.272764899</v>
      </c>
      <c r="H130" s="25">
        <v>8559923.7050391007</v>
      </c>
      <c r="I130" s="20">
        <f t="shared" si="3"/>
        <v>35974582</v>
      </c>
      <c r="J130" s="21">
        <v>83863</v>
      </c>
    </row>
    <row r="131" spans="1:10" x14ac:dyDescent="0.25">
      <c r="A131" s="8" t="s">
        <v>153</v>
      </c>
      <c r="B131" s="7">
        <f t="shared" si="2"/>
        <v>43770</v>
      </c>
      <c r="C131" s="7" t="s">
        <v>178</v>
      </c>
      <c r="D131" s="22" t="s">
        <v>82</v>
      </c>
      <c r="E131" s="23" t="s">
        <v>53</v>
      </c>
      <c r="F131" s="24">
        <v>8725916.1493101958</v>
      </c>
      <c r="G131" s="24">
        <v>13951410.940847974</v>
      </c>
      <c r="H131" s="25">
        <v>7060018.0767708635</v>
      </c>
      <c r="I131" s="20">
        <f t="shared" si="3"/>
        <v>29737345</v>
      </c>
      <c r="J131" s="21">
        <v>69323</v>
      </c>
    </row>
    <row r="132" spans="1:10" x14ac:dyDescent="0.25">
      <c r="A132" s="8" t="s">
        <v>153</v>
      </c>
      <c r="B132" s="7">
        <f t="shared" si="2"/>
        <v>43770</v>
      </c>
      <c r="C132" s="7" t="s">
        <v>178</v>
      </c>
      <c r="D132" s="22" t="s">
        <v>82</v>
      </c>
      <c r="E132" s="23" t="s">
        <v>54</v>
      </c>
      <c r="F132" s="24">
        <v>5403508.8838348631</v>
      </c>
      <c r="G132" s="24">
        <v>8553899.9217592962</v>
      </c>
      <c r="H132" s="25">
        <v>4385555.2174483435</v>
      </c>
      <c r="I132" s="20">
        <f t="shared" si="3"/>
        <v>18342964</v>
      </c>
      <c r="J132" s="21">
        <v>42761</v>
      </c>
    </row>
    <row r="133" spans="1:10" x14ac:dyDescent="0.25">
      <c r="A133" s="8" t="s">
        <v>153</v>
      </c>
      <c r="B133" s="7">
        <f t="shared" ref="B133:B196" si="4">$A$1</f>
        <v>43770</v>
      </c>
      <c r="C133" s="7" t="s">
        <v>178</v>
      </c>
      <c r="D133" s="22" t="s">
        <v>82</v>
      </c>
      <c r="E133" s="23" t="s">
        <v>55</v>
      </c>
      <c r="F133" s="24">
        <v>13364.479135097839</v>
      </c>
      <c r="G133" s="24">
        <v>24672.181443628157</v>
      </c>
      <c r="H133" s="25">
        <v>10035.921829116965</v>
      </c>
      <c r="I133" s="20">
        <f t="shared" ref="I133:I196" si="5">ROUND(SUM(F133:H133),0)</f>
        <v>48073</v>
      </c>
      <c r="J133" s="21">
        <v>112</v>
      </c>
    </row>
    <row r="134" spans="1:10" x14ac:dyDescent="0.25">
      <c r="A134" s="8" t="s">
        <v>153</v>
      </c>
      <c r="B134" s="7">
        <f t="shared" si="4"/>
        <v>43770</v>
      </c>
      <c r="C134" s="7" t="s">
        <v>178</v>
      </c>
      <c r="D134" s="22" t="s">
        <v>82</v>
      </c>
      <c r="E134" s="23" t="s">
        <v>56</v>
      </c>
      <c r="F134" s="24">
        <v>79.245965141926732</v>
      </c>
      <c r="G134" s="24">
        <v>160.62286855798985</v>
      </c>
      <c r="H134" s="25">
        <v>58.358090134154544</v>
      </c>
      <c r="I134" s="20">
        <f t="shared" si="5"/>
        <v>298</v>
      </c>
      <c r="J134" s="21">
        <v>1</v>
      </c>
    </row>
    <row r="135" spans="1:10" x14ac:dyDescent="0.25">
      <c r="A135" s="8" t="s">
        <v>153</v>
      </c>
      <c r="B135" s="7">
        <f t="shared" si="4"/>
        <v>43770</v>
      </c>
      <c r="C135" s="7" t="s">
        <v>178</v>
      </c>
      <c r="D135" s="22" t="s">
        <v>82</v>
      </c>
      <c r="E135" s="23" t="s">
        <v>57</v>
      </c>
      <c r="F135" s="24">
        <v>5272731.4721155427</v>
      </c>
      <c r="G135" s="24">
        <v>8668977.6005790532</v>
      </c>
      <c r="H135" s="25">
        <v>4237969.3781602932</v>
      </c>
      <c r="I135" s="20">
        <f t="shared" si="5"/>
        <v>18179678</v>
      </c>
      <c r="J135" s="21">
        <v>42380</v>
      </c>
    </row>
    <row r="136" spans="1:10" x14ac:dyDescent="0.25">
      <c r="A136" s="8" t="s">
        <v>153</v>
      </c>
      <c r="B136" s="7">
        <f t="shared" si="4"/>
        <v>43770</v>
      </c>
      <c r="C136" s="7" t="s">
        <v>178</v>
      </c>
      <c r="D136" s="22" t="s">
        <v>82</v>
      </c>
      <c r="E136" s="23" t="s">
        <v>58</v>
      </c>
      <c r="F136" s="24">
        <v>56955.42617802303</v>
      </c>
      <c r="G136" s="24">
        <v>92422.777943994588</v>
      </c>
      <c r="H136" s="25">
        <v>45700.895056812806</v>
      </c>
      <c r="I136" s="20">
        <f t="shared" si="5"/>
        <v>195079</v>
      </c>
      <c r="J136" s="21">
        <v>455</v>
      </c>
    </row>
    <row r="137" spans="1:10" x14ac:dyDescent="0.25">
      <c r="A137" s="8" t="s">
        <v>153</v>
      </c>
      <c r="B137" s="7">
        <f t="shared" si="4"/>
        <v>43770</v>
      </c>
      <c r="C137" s="7" t="s">
        <v>179</v>
      </c>
      <c r="D137" s="22" t="s">
        <v>83</v>
      </c>
      <c r="E137" s="23" t="s">
        <v>52</v>
      </c>
      <c r="F137" s="24">
        <v>14971951.44771488</v>
      </c>
      <c r="G137" s="24">
        <v>23988481.698149271</v>
      </c>
      <c r="H137" s="25">
        <v>12164964.096438454</v>
      </c>
      <c r="I137" s="20">
        <f t="shared" si="5"/>
        <v>51125397</v>
      </c>
      <c r="J137" s="21">
        <v>119183</v>
      </c>
    </row>
    <row r="138" spans="1:10" x14ac:dyDescent="0.25">
      <c r="A138" s="8" t="s">
        <v>153</v>
      </c>
      <c r="B138" s="7">
        <f t="shared" si="4"/>
        <v>43770</v>
      </c>
      <c r="C138" s="7" t="s">
        <v>179</v>
      </c>
      <c r="D138" s="22" t="s">
        <v>83</v>
      </c>
      <c r="E138" s="23" t="s">
        <v>53</v>
      </c>
      <c r="F138" s="24">
        <v>12400864.811727451</v>
      </c>
      <c r="G138" s="24">
        <v>19827094.146898009</v>
      </c>
      <c r="H138" s="25">
        <v>10033368.214901831</v>
      </c>
      <c r="I138" s="20">
        <f t="shared" si="5"/>
        <v>42261327</v>
      </c>
      <c r="J138" s="21">
        <v>98519</v>
      </c>
    </row>
    <row r="139" spans="1:10" x14ac:dyDescent="0.25">
      <c r="A139" s="8" t="s">
        <v>153</v>
      </c>
      <c r="B139" s="7">
        <f t="shared" si="4"/>
        <v>43770</v>
      </c>
      <c r="C139" s="7" t="s">
        <v>179</v>
      </c>
      <c r="D139" s="22" t="s">
        <v>83</v>
      </c>
      <c r="E139" s="23" t="s">
        <v>54</v>
      </c>
      <c r="F139" s="24">
        <v>7679214.6556097222</v>
      </c>
      <c r="G139" s="24">
        <v>12156403.37675816</v>
      </c>
      <c r="H139" s="25">
        <v>6232546.4106416069</v>
      </c>
      <c r="I139" s="20">
        <f t="shared" si="5"/>
        <v>26068164</v>
      </c>
      <c r="J139" s="21">
        <v>60770</v>
      </c>
    </row>
    <row r="140" spans="1:10" x14ac:dyDescent="0.25">
      <c r="A140" s="8" t="s">
        <v>153</v>
      </c>
      <c r="B140" s="7">
        <f t="shared" si="4"/>
        <v>43770</v>
      </c>
      <c r="C140" s="7" t="s">
        <v>179</v>
      </c>
      <c r="D140" s="22" t="s">
        <v>83</v>
      </c>
      <c r="E140" s="23" t="s">
        <v>55</v>
      </c>
      <c r="F140" s="24">
        <v>18992.974055406423</v>
      </c>
      <c r="G140" s="24">
        <v>35062.952870230118</v>
      </c>
      <c r="H140" s="25">
        <v>14262.583748731342</v>
      </c>
      <c r="I140" s="20">
        <f t="shared" si="5"/>
        <v>68319</v>
      </c>
      <c r="J140" s="21">
        <v>159</v>
      </c>
    </row>
    <row r="141" spans="1:10" x14ac:dyDescent="0.25">
      <c r="A141" s="8" t="s">
        <v>153</v>
      </c>
      <c r="B141" s="7">
        <f t="shared" si="4"/>
        <v>43770</v>
      </c>
      <c r="C141" s="7" t="s">
        <v>179</v>
      </c>
      <c r="D141" s="22" t="s">
        <v>83</v>
      </c>
      <c r="E141" s="23" t="s">
        <v>56</v>
      </c>
      <c r="F141" s="24">
        <v>112.62066742156186</v>
      </c>
      <c r="G141" s="24">
        <v>228.26972487203665</v>
      </c>
      <c r="H141" s="25">
        <v>82.935794252557116</v>
      </c>
      <c r="I141" s="20">
        <f t="shared" si="5"/>
        <v>424</v>
      </c>
      <c r="J141" s="21">
        <v>1</v>
      </c>
    </row>
    <row r="142" spans="1:10" x14ac:dyDescent="0.25">
      <c r="A142" s="8" t="s">
        <v>153</v>
      </c>
      <c r="B142" s="7">
        <f t="shared" si="4"/>
        <v>43770</v>
      </c>
      <c r="C142" s="7" t="s">
        <v>179</v>
      </c>
      <c r="D142" s="22" t="s">
        <v>83</v>
      </c>
      <c r="E142" s="23" t="s">
        <v>57</v>
      </c>
      <c r="F142" s="24">
        <v>7493359.9011737527</v>
      </c>
      <c r="G142" s="24">
        <v>12319946.403469922</v>
      </c>
      <c r="H142" s="25">
        <v>6022804.3033579914</v>
      </c>
      <c r="I142" s="20">
        <f t="shared" si="5"/>
        <v>25836111</v>
      </c>
      <c r="J142" s="21">
        <v>60229</v>
      </c>
    </row>
    <row r="143" spans="1:10" x14ac:dyDescent="0.25">
      <c r="A143" s="8" t="s">
        <v>153</v>
      </c>
      <c r="B143" s="7">
        <f t="shared" si="4"/>
        <v>43770</v>
      </c>
      <c r="C143" s="7" t="s">
        <v>179</v>
      </c>
      <c r="D143" s="22" t="s">
        <v>83</v>
      </c>
      <c r="E143" s="23" t="s">
        <v>58</v>
      </c>
      <c r="F143" s="24">
        <v>80942.393697402265</v>
      </c>
      <c r="G143" s="24">
        <v>131346.93884244876</v>
      </c>
      <c r="H143" s="25">
        <v>64947.979292613338</v>
      </c>
      <c r="I143" s="20">
        <f t="shared" si="5"/>
        <v>277237</v>
      </c>
      <c r="J143" s="21">
        <v>646</v>
      </c>
    </row>
    <row r="144" spans="1:10" x14ac:dyDescent="0.25">
      <c r="A144" s="8" t="s">
        <v>153</v>
      </c>
      <c r="B144" s="7">
        <f t="shared" si="4"/>
        <v>43770</v>
      </c>
      <c r="C144" s="7" t="s">
        <v>180</v>
      </c>
      <c r="D144" s="22" t="s">
        <v>84</v>
      </c>
      <c r="E144" s="23" t="s">
        <v>52</v>
      </c>
      <c r="F144" s="24">
        <v>7051342.3759149341</v>
      </c>
      <c r="G144" s="24">
        <v>11297859.074866071</v>
      </c>
      <c r="H144" s="25">
        <v>5729335.0926403403</v>
      </c>
      <c r="I144" s="20">
        <f t="shared" si="5"/>
        <v>24078537</v>
      </c>
      <c r="J144" s="21">
        <v>56132</v>
      </c>
    </row>
    <row r="145" spans="1:10" x14ac:dyDescent="0.25">
      <c r="A145" s="8" t="s">
        <v>153</v>
      </c>
      <c r="B145" s="7">
        <f t="shared" si="4"/>
        <v>43770</v>
      </c>
      <c r="C145" s="7" t="s">
        <v>180</v>
      </c>
      <c r="D145" s="22" t="s">
        <v>84</v>
      </c>
      <c r="E145" s="23" t="s">
        <v>53</v>
      </c>
      <c r="F145" s="24">
        <v>5840437.2903755466</v>
      </c>
      <c r="G145" s="24">
        <v>9337969.7120655086</v>
      </c>
      <c r="H145" s="25">
        <v>4725417.0382507751</v>
      </c>
      <c r="I145" s="20">
        <f t="shared" si="5"/>
        <v>19903824</v>
      </c>
      <c r="J145" s="21">
        <v>46400</v>
      </c>
    </row>
    <row r="146" spans="1:10" x14ac:dyDescent="0.25">
      <c r="A146" s="8" t="s">
        <v>153</v>
      </c>
      <c r="B146" s="7">
        <f t="shared" si="4"/>
        <v>43770</v>
      </c>
      <c r="C146" s="7" t="s">
        <v>180</v>
      </c>
      <c r="D146" s="22" t="s">
        <v>84</v>
      </c>
      <c r="E146" s="23" t="s">
        <v>54</v>
      </c>
      <c r="F146" s="24">
        <v>3616680.9586543506</v>
      </c>
      <c r="G146" s="24">
        <v>5725303.2491187528</v>
      </c>
      <c r="H146" s="25">
        <v>2935343.3831714229</v>
      </c>
      <c r="I146" s="20">
        <f t="shared" si="5"/>
        <v>12277328</v>
      </c>
      <c r="J146" s="21">
        <v>28621</v>
      </c>
    </row>
    <row r="147" spans="1:10" x14ac:dyDescent="0.25">
      <c r="A147" s="8" t="s">
        <v>153</v>
      </c>
      <c r="B147" s="7">
        <f t="shared" si="4"/>
        <v>43770</v>
      </c>
      <c r="C147" s="7" t="s">
        <v>180</v>
      </c>
      <c r="D147" s="22" t="s">
        <v>84</v>
      </c>
      <c r="E147" s="23" t="s">
        <v>55</v>
      </c>
      <c r="F147" s="24">
        <v>8945.1240387224825</v>
      </c>
      <c r="G147" s="24">
        <v>16513.604539927721</v>
      </c>
      <c r="H147" s="25">
        <v>6717.2513568907352</v>
      </c>
      <c r="I147" s="20">
        <f t="shared" si="5"/>
        <v>32176</v>
      </c>
      <c r="J147" s="21">
        <v>75</v>
      </c>
    </row>
    <row r="148" spans="1:10" x14ac:dyDescent="0.25">
      <c r="A148" s="8" t="s">
        <v>153</v>
      </c>
      <c r="B148" s="7">
        <f t="shared" si="4"/>
        <v>43770</v>
      </c>
      <c r="C148" s="7" t="s">
        <v>180</v>
      </c>
      <c r="D148" s="22" t="s">
        <v>84</v>
      </c>
      <c r="E148" s="23" t="s">
        <v>56</v>
      </c>
      <c r="F148" s="24">
        <v>53.040973808039332</v>
      </c>
      <c r="G148" s="24">
        <v>107.50822895396875</v>
      </c>
      <c r="H148" s="25">
        <v>39.060284328030981</v>
      </c>
      <c r="I148" s="20">
        <f t="shared" si="5"/>
        <v>200</v>
      </c>
      <c r="J148" s="21">
        <v>0</v>
      </c>
    </row>
    <row r="149" spans="1:10" x14ac:dyDescent="0.25">
      <c r="A149" s="8" t="s">
        <v>153</v>
      </c>
      <c r="B149" s="7">
        <f t="shared" si="4"/>
        <v>43770</v>
      </c>
      <c r="C149" s="7" t="s">
        <v>180</v>
      </c>
      <c r="D149" s="22" t="s">
        <v>84</v>
      </c>
      <c r="E149" s="23" t="s">
        <v>57</v>
      </c>
      <c r="F149" s="24">
        <v>3529148.915133087</v>
      </c>
      <c r="G149" s="24">
        <v>5802327.1346533289</v>
      </c>
      <c r="H149" s="25">
        <v>2836561.1092462442</v>
      </c>
      <c r="I149" s="20">
        <f t="shared" si="5"/>
        <v>12168037</v>
      </c>
      <c r="J149" s="21">
        <v>28366</v>
      </c>
    </row>
    <row r="150" spans="1:10" x14ac:dyDescent="0.25">
      <c r="A150" s="8" t="s">
        <v>153</v>
      </c>
      <c r="B150" s="7">
        <f t="shared" si="4"/>
        <v>43770</v>
      </c>
      <c r="C150" s="7" t="s">
        <v>180</v>
      </c>
      <c r="D150" s="22" t="s">
        <v>84</v>
      </c>
      <c r="E150" s="23" t="s">
        <v>58</v>
      </c>
      <c r="F150" s="24">
        <v>38121.452148683966</v>
      </c>
      <c r="G150" s="24">
        <v>61860.488864183761</v>
      </c>
      <c r="H150" s="25">
        <v>30588.560229798804</v>
      </c>
      <c r="I150" s="20">
        <f t="shared" si="5"/>
        <v>130571</v>
      </c>
      <c r="J150" s="21">
        <v>304</v>
      </c>
    </row>
    <row r="151" spans="1:10" x14ac:dyDescent="0.25">
      <c r="A151" s="8" t="s">
        <v>153</v>
      </c>
      <c r="B151" s="7">
        <f t="shared" si="4"/>
        <v>43770</v>
      </c>
      <c r="C151" s="7" t="s">
        <v>181</v>
      </c>
      <c r="D151" s="22" t="s">
        <v>85</v>
      </c>
      <c r="E151" s="23" t="s">
        <v>52</v>
      </c>
      <c r="F151" s="24">
        <v>3492085.9053818122</v>
      </c>
      <c r="G151" s="24">
        <v>5595118.2530986741</v>
      </c>
      <c r="H151" s="25">
        <v>2837378.9354715189</v>
      </c>
      <c r="I151" s="20">
        <f t="shared" si="5"/>
        <v>11924583</v>
      </c>
      <c r="J151" s="21">
        <v>27798</v>
      </c>
    </row>
    <row r="152" spans="1:10" x14ac:dyDescent="0.25">
      <c r="A152" s="8" t="s">
        <v>153</v>
      </c>
      <c r="B152" s="7">
        <f t="shared" si="4"/>
        <v>43770</v>
      </c>
      <c r="C152" s="7" t="s">
        <v>181</v>
      </c>
      <c r="D152" s="22" t="s">
        <v>85</v>
      </c>
      <c r="E152" s="23" t="s">
        <v>53</v>
      </c>
      <c r="F152" s="24">
        <v>2892400.8586862064</v>
      </c>
      <c r="G152" s="24">
        <v>4624508.4521449171</v>
      </c>
      <c r="H152" s="25">
        <v>2340201.5327876443</v>
      </c>
      <c r="I152" s="20">
        <f t="shared" si="5"/>
        <v>9857111</v>
      </c>
      <c r="J152" s="21">
        <v>22979</v>
      </c>
    </row>
    <row r="153" spans="1:10" x14ac:dyDescent="0.25">
      <c r="A153" s="8" t="s">
        <v>153</v>
      </c>
      <c r="B153" s="7">
        <f t="shared" si="4"/>
        <v>43770</v>
      </c>
      <c r="C153" s="7" t="s">
        <v>181</v>
      </c>
      <c r="D153" s="22" t="s">
        <v>85</v>
      </c>
      <c r="E153" s="23" t="s">
        <v>54</v>
      </c>
      <c r="F153" s="24">
        <v>1791114.3618722509</v>
      </c>
      <c r="G153" s="24">
        <v>2835382.2172320923</v>
      </c>
      <c r="H153" s="25">
        <v>1453690.759768087</v>
      </c>
      <c r="I153" s="20">
        <f t="shared" si="5"/>
        <v>6080187</v>
      </c>
      <c r="J153" s="21">
        <v>14174</v>
      </c>
    </row>
    <row r="154" spans="1:10" x14ac:dyDescent="0.25">
      <c r="A154" s="8" t="s">
        <v>153</v>
      </c>
      <c r="B154" s="7">
        <f t="shared" si="4"/>
        <v>43770</v>
      </c>
      <c r="C154" s="7" t="s">
        <v>181</v>
      </c>
      <c r="D154" s="22" t="s">
        <v>85</v>
      </c>
      <c r="E154" s="23" t="s">
        <v>55</v>
      </c>
      <c r="F154" s="24">
        <v>4429.9567248656949</v>
      </c>
      <c r="G154" s="24">
        <v>8178.1485831551672</v>
      </c>
      <c r="H154" s="25">
        <v>3326.6316590195834</v>
      </c>
      <c r="I154" s="20">
        <f t="shared" si="5"/>
        <v>15935</v>
      </c>
      <c r="J154" s="21">
        <v>37</v>
      </c>
    </row>
    <row r="155" spans="1:10" x14ac:dyDescent="0.25">
      <c r="A155" s="8" t="s">
        <v>153</v>
      </c>
      <c r="B155" s="7">
        <f t="shared" si="4"/>
        <v>43770</v>
      </c>
      <c r="C155" s="7" t="s">
        <v>181</v>
      </c>
      <c r="D155" s="22" t="s">
        <v>85</v>
      </c>
      <c r="E155" s="23" t="s">
        <v>56</v>
      </c>
      <c r="F155" s="24">
        <v>26.267854710252486</v>
      </c>
      <c r="G155" s="24">
        <v>53.242056764262884</v>
      </c>
      <c r="H155" s="25">
        <v>19.34409947643827</v>
      </c>
      <c r="I155" s="20">
        <f t="shared" si="5"/>
        <v>99</v>
      </c>
      <c r="J155" s="21">
        <v>0</v>
      </c>
    </row>
    <row r="156" spans="1:10" x14ac:dyDescent="0.25">
      <c r="A156" s="8" t="s">
        <v>153</v>
      </c>
      <c r="B156" s="7">
        <f t="shared" si="4"/>
        <v>43770</v>
      </c>
      <c r="C156" s="7" t="s">
        <v>181</v>
      </c>
      <c r="D156" s="22" t="s">
        <v>85</v>
      </c>
      <c r="E156" s="23" t="s">
        <v>57</v>
      </c>
      <c r="F156" s="24">
        <v>1747765.2519929835</v>
      </c>
      <c r="G156" s="24">
        <v>2873527.2980853161</v>
      </c>
      <c r="H156" s="25">
        <v>1404770.1191176006</v>
      </c>
      <c r="I156" s="20">
        <f t="shared" si="5"/>
        <v>6026063</v>
      </c>
      <c r="J156" s="21">
        <v>14048</v>
      </c>
    </row>
    <row r="157" spans="1:10" x14ac:dyDescent="0.25">
      <c r="A157" s="8" t="s">
        <v>153</v>
      </c>
      <c r="B157" s="7">
        <f t="shared" si="4"/>
        <v>43770</v>
      </c>
      <c r="C157" s="7" t="s">
        <v>181</v>
      </c>
      <c r="D157" s="22" t="s">
        <v>85</v>
      </c>
      <c r="E157" s="23" t="s">
        <v>58</v>
      </c>
      <c r="F157" s="24">
        <v>18879.155009663435</v>
      </c>
      <c r="G157" s="24">
        <v>30635.605214760988</v>
      </c>
      <c r="H157" s="25">
        <v>15148.587935434503</v>
      </c>
      <c r="I157" s="20">
        <f t="shared" si="5"/>
        <v>64663</v>
      </c>
      <c r="J157" s="21">
        <v>151</v>
      </c>
    </row>
    <row r="158" spans="1:10" x14ac:dyDescent="0.25">
      <c r="A158" s="8" t="s">
        <v>153</v>
      </c>
      <c r="B158" s="7">
        <f t="shared" si="4"/>
        <v>43770</v>
      </c>
      <c r="C158" s="7" t="s">
        <v>182</v>
      </c>
      <c r="D158" s="22" t="s">
        <v>86</v>
      </c>
      <c r="E158" s="23" t="s">
        <v>52</v>
      </c>
      <c r="F158" s="24">
        <v>715319.50991225918</v>
      </c>
      <c r="G158" s="24">
        <v>1146105.0372614136</v>
      </c>
      <c r="H158" s="25">
        <v>581209.21550895879</v>
      </c>
      <c r="I158" s="20">
        <f t="shared" si="5"/>
        <v>2442634</v>
      </c>
      <c r="J158" s="21">
        <v>5694</v>
      </c>
    </row>
    <row r="159" spans="1:10" x14ac:dyDescent="0.25">
      <c r="A159" s="8" t="s">
        <v>153</v>
      </c>
      <c r="B159" s="7">
        <f t="shared" si="4"/>
        <v>43770</v>
      </c>
      <c r="C159" s="7" t="s">
        <v>182</v>
      </c>
      <c r="D159" s="22" t="s">
        <v>86</v>
      </c>
      <c r="E159" s="23" t="s">
        <v>53</v>
      </c>
      <c r="F159" s="24">
        <v>592479.91623476369</v>
      </c>
      <c r="G159" s="24">
        <v>947285.14967953425</v>
      </c>
      <c r="H159" s="25">
        <v>479367.30621366185</v>
      </c>
      <c r="I159" s="20">
        <f t="shared" si="5"/>
        <v>2019132</v>
      </c>
      <c r="J159" s="21">
        <v>4707</v>
      </c>
    </row>
    <row r="160" spans="1:10" x14ac:dyDescent="0.25">
      <c r="A160" s="8" t="s">
        <v>153</v>
      </c>
      <c r="B160" s="7">
        <f t="shared" si="4"/>
        <v>43770</v>
      </c>
      <c r="C160" s="7" t="s">
        <v>182</v>
      </c>
      <c r="D160" s="22" t="s">
        <v>86</v>
      </c>
      <c r="E160" s="23" t="s">
        <v>54</v>
      </c>
      <c r="F160" s="24">
        <v>366892.19058349117</v>
      </c>
      <c r="G160" s="24">
        <v>580800.20738282439</v>
      </c>
      <c r="H160" s="25">
        <v>297774.27875950094</v>
      </c>
      <c r="I160" s="20">
        <f t="shared" si="5"/>
        <v>1245467</v>
      </c>
      <c r="J160" s="21">
        <v>2903</v>
      </c>
    </row>
    <row r="161" spans="1:10" x14ac:dyDescent="0.25">
      <c r="A161" s="8" t="s">
        <v>153</v>
      </c>
      <c r="B161" s="7">
        <f t="shared" si="4"/>
        <v>43770</v>
      </c>
      <c r="C161" s="7" t="s">
        <v>182</v>
      </c>
      <c r="D161" s="22" t="s">
        <v>86</v>
      </c>
      <c r="E161" s="23" t="s">
        <v>55</v>
      </c>
      <c r="F161" s="24">
        <v>907.43313859484704</v>
      </c>
      <c r="G161" s="24">
        <v>1675.213438328223</v>
      </c>
      <c r="H161" s="25">
        <v>681.42783209347101</v>
      </c>
      <c r="I161" s="20">
        <f t="shared" si="5"/>
        <v>3264</v>
      </c>
      <c r="J161" s="21">
        <v>8</v>
      </c>
    </row>
    <row r="162" spans="1:10" x14ac:dyDescent="0.25">
      <c r="A162" s="8" t="s">
        <v>153</v>
      </c>
      <c r="B162" s="7">
        <f t="shared" si="4"/>
        <v>43770</v>
      </c>
      <c r="C162" s="7" t="s">
        <v>182</v>
      </c>
      <c r="D162" s="22" t="s">
        <v>86</v>
      </c>
      <c r="E162" s="23" t="s">
        <v>56</v>
      </c>
      <c r="F162" s="24">
        <v>5.3807121207488775</v>
      </c>
      <c r="G162" s="24">
        <v>10.906112559441494</v>
      </c>
      <c r="H162" s="25">
        <v>3.9624488434991414</v>
      </c>
      <c r="I162" s="20">
        <f t="shared" si="5"/>
        <v>20</v>
      </c>
      <c r="J162" s="21">
        <v>0</v>
      </c>
    </row>
    <row r="163" spans="1:10" x14ac:dyDescent="0.25">
      <c r="A163" s="8" t="s">
        <v>153</v>
      </c>
      <c r="B163" s="7">
        <f t="shared" si="4"/>
        <v>43770</v>
      </c>
      <c r="C163" s="7" t="s">
        <v>182</v>
      </c>
      <c r="D163" s="22" t="s">
        <v>86</v>
      </c>
      <c r="E163" s="23" t="s">
        <v>57</v>
      </c>
      <c r="F163" s="24">
        <v>358012.5510573897</v>
      </c>
      <c r="G163" s="24">
        <v>588613.8526598321</v>
      </c>
      <c r="H163" s="25">
        <v>287753.36586020223</v>
      </c>
      <c r="I163" s="20">
        <f t="shared" si="5"/>
        <v>1234380</v>
      </c>
      <c r="J163" s="21">
        <v>2878</v>
      </c>
    </row>
    <row r="164" spans="1:10" x14ac:dyDescent="0.25">
      <c r="A164" s="8" t="s">
        <v>153</v>
      </c>
      <c r="B164" s="7">
        <f t="shared" si="4"/>
        <v>43770</v>
      </c>
      <c r="C164" s="7" t="s">
        <v>182</v>
      </c>
      <c r="D164" s="22" t="s">
        <v>86</v>
      </c>
      <c r="E164" s="23" t="s">
        <v>58</v>
      </c>
      <c r="F164" s="24">
        <v>3867.2095346387168</v>
      </c>
      <c r="G164" s="24">
        <v>6275.4029258888622</v>
      </c>
      <c r="H164" s="25">
        <v>3103.039498867367</v>
      </c>
      <c r="I164" s="20">
        <f t="shared" si="5"/>
        <v>13246</v>
      </c>
      <c r="J164" s="21">
        <v>31</v>
      </c>
    </row>
    <row r="165" spans="1:10" x14ac:dyDescent="0.25">
      <c r="A165" s="8" t="s">
        <v>153</v>
      </c>
      <c r="B165" s="7">
        <f t="shared" si="4"/>
        <v>43770</v>
      </c>
      <c r="C165" s="7" t="s">
        <v>183</v>
      </c>
      <c r="D165" s="22" t="s">
        <v>87</v>
      </c>
      <c r="E165" s="23" t="s">
        <v>52</v>
      </c>
      <c r="F165" s="24">
        <v>5539221.1775242854</v>
      </c>
      <c r="G165" s="24">
        <v>8875095.9621447902</v>
      </c>
      <c r="H165" s="25">
        <v>4500711.0116630225</v>
      </c>
      <c r="I165" s="20">
        <f t="shared" si="5"/>
        <v>18915028</v>
      </c>
      <c r="J165" s="21">
        <v>44094</v>
      </c>
    </row>
    <row r="166" spans="1:10" x14ac:dyDescent="0.25">
      <c r="A166" s="8" t="s">
        <v>153</v>
      </c>
      <c r="B166" s="7">
        <f t="shared" si="4"/>
        <v>43770</v>
      </c>
      <c r="C166" s="7" t="s">
        <v>183</v>
      </c>
      <c r="D166" s="22" t="s">
        <v>87</v>
      </c>
      <c r="E166" s="23" t="s">
        <v>53</v>
      </c>
      <c r="F166" s="24">
        <v>4587987.9603283452</v>
      </c>
      <c r="G166" s="24">
        <v>7335493.9849225711</v>
      </c>
      <c r="H166" s="25">
        <v>3712077.6067147763</v>
      </c>
      <c r="I166" s="20">
        <f t="shared" si="5"/>
        <v>15635560</v>
      </c>
      <c r="J166" s="21">
        <v>36449</v>
      </c>
    </row>
    <row r="167" spans="1:10" x14ac:dyDescent="0.25">
      <c r="A167" s="8" t="s">
        <v>153</v>
      </c>
      <c r="B167" s="7">
        <f t="shared" si="4"/>
        <v>43770</v>
      </c>
      <c r="C167" s="7" t="s">
        <v>183</v>
      </c>
      <c r="D167" s="22" t="s">
        <v>87</v>
      </c>
      <c r="E167" s="23" t="s">
        <v>54</v>
      </c>
      <c r="F167" s="24">
        <v>2841103.8197429171</v>
      </c>
      <c r="G167" s="24">
        <v>4497543.7745855087</v>
      </c>
      <c r="H167" s="25">
        <v>2305875.3021135512</v>
      </c>
      <c r="I167" s="20">
        <f t="shared" si="5"/>
        <v>9644523</v>
      </c>
      <c r="J167" s="21">
        <v>22483</v>
      </c>
    </row>
    <row r="168" spans="1:10" x14ac:dyDescent="0.25">
      <c r="A168" s="8" t="s">
        <v>153</v>
      </c>
      <c r="B168" s="7">
        <f t="shared" si="4"/>
        <v>43770</v>
      </c>
      <c r="C168" s="7" t="s">
        <v>183</v>
      </c>
      <c r="D168" s="22" t="s">
        <v>87</v>
      </c>
      <c r="E168" s="23" t="s">
        <v>55</v>
      </c>
      <c r="F168" s="24">
        <v>7026.8918837519932</v>
      </c>
      <c r="G168" s="24">
        <v>12972.353788587663</v>
      </c>
      <c r="H168" s="25">
        <v>5276.7741214686121</v>
      </c>
      <c r="I168" s="20">
        <f t="shared" si="5"/>
        <v>25276</v>
      </c>
      <c r="J168" s="21">
        <v>59</v>
      </c>
    </row>
    <row r="169" spans="1:10" x14ac:dyDescent="0.25">
      <c r="A169" s="8" t="s">
        <v>153</v>
      </c>
      <c r="B169" s="7">
        <f t="shared" si="4"/>
        <v>43770</v>
      </c>
      <c r="C169" s="7" t="s">
        <v>183</v>
      </c>
      <c r="D169" s="22" t="s">
        <v>87</v>
      </c>
      <c r="E169" s="23" t="s">
        <v>56</v>
      </c>
      <c r="F169" s="24">
        <v>41.666631646982005</v>
      </c>
      <c r="G169" s="24">
        <v>84.453686522728773</v>
      </c>
      <c r="H169" s="25">
        <v>30.68402335546434</v>
      </c>
      <c r="I169" s="20">
        <f t="shared" si="5"/>
        <v>157</v>
      </c>
      <c r="J169" s="21">
        <v>0</v>
      </c>
    </row>
    <row r="170" spans="1:10" x14ac:dyDescent="0.25">
      <c r="A170" s="8" t="s">
        <v>153</v>
      </c>
      <c r="B170" s="7">
        <f t="shared" si="4"/>
        <v>43770</v>
      </c>
      <c r="C170" s="7" t="s">
        <v>183</v>
      </c>
      <c r="D170" s="22" t="s">
        <v>87</v>
      </c>
      <c r="E170" s="23" t="s">
        <v>57</v>
      </c>
      <c r="F170" s="24">
        <v>2772342.536665658</v>
      </c>
      <c r="G170" s="24">
        <v>4558050.3157776706</v>
      </c>
      <c r="H170" s="25">
        <v>2228276.3380412161</v>
      </c>
      <c r="I170" s="20">
        <f t="shared" si="5"/>
        <v>9558669</v>
      </c>
      <c r="J170" s="21">
        <v>22283</v>
      </c>
    </row>
    <row r="171" spans="1:10" x14ac:dyDescent="0.25">
      <c r="A171" s="8" t="s">
        <v>153</v>
      </c>
      <c r="B171" s="7">
        <f t="shared" si="4"/>
        <v>43770</v>
      </c>
      <c r="C171" s="7" t="s">
        <v>183</v>
      </c>
      <c r="D171" s="22" t="s">
        <v>87</v>
      </c>
      <c r="E171" s="23" t="s">
        <v>58</v>
      </c>
      <c r="F171" s="24">
        <v>29946.518521243957</v>
      </c>
      <c r="G171" s="24">
        <v>48594.850696642126</v>
      </c>
      <c r="H171" s="25">
        <v>24029.013424964178</v>
      </c>
      <c r="I171" s="20">
        <f t="shared" si="5"/>
        <v>102570</v>
      </c>
      <c r="J171" s="21">
        <v>239</v>
      </c>
    </row>
    <row r="172" spans="1:10" x14ac:dyDescent="0.25">
      <c r="A172" s="8" t="s">
        <v>161</v>
      </c>
      <c r="B172" s="7">
        <f t="shared" si="4"/>
        <v>43770</v>
      </c>
      <c r="C172" s="7" t="s">
        <v>184</v>
      </c>
      <c r="D172" s="22" t="s">
        <v>88</v>
      </c>
      <c r="E172" s="23" t="s">
        <v>52</v>
      </c>
      <c r="F172" s="24">
        <v>175860.95369318887</v>
      </c>
      <c r="G172" s="24">
        <v>0</v>
      </c>
      <c r="H172" s="25">
        <v>0</v>
      </c>
      <c r="I172" s="20">
        <f t="shared" si="5"/>
        <v>175861</v>
      </c>
      <c r="J172" s="21">
        <v>0</v>
      </c>
    </row>
    <row r="173" spans="1:10" x14ac:dyDescent="0.25">
      <c r="A173" s="8" t="s">
        <v>161</v>
      </c>
      <c r="B173" s="7">
        <f t="shared" si="4"/>
        <v>43770</v>
      </c>
      <c r="C173" s="7" t="s">
        <v>184</v>
      </c>
      <c r="D173" s="22" t="s">
        <v>88</v>
      </c>
      <c r="E173" s="23" t="s">
        <v>53</v>
      </c>
      <c r="F173" s="24">
        <v>145660.89931740655</v>
      </c>
      <c r="G173" s="24">
        <v>0</v>
      </c>
      <c r="H173" s="25">
        <v>0</v>
      </c>
      <c r="I173" s="20">
        <f t="shared" si="5"/>
        <v>145661</v>
      </c>
      <c r="J173" s="21">
        <v>0</v>
      </c>
    </row>
    <row r="174" spans="1:10" x14ac:dyDescent="0.25">
      <c r="A174" s="8" t="s">
        <v>161</v>
      </c>
      <c r="B174" s="7">
        <f t="shared" si="4"/>
        <v>43770</v>
      </c>
      <c r="C174" s="7" t="s">
        <v>184</v>
      </c>
      <c r="D174" s="22" t="s">
        <v>88</v>
      </c>
      <c r="E174" s="23" t="s">
        <v>54</v>
      </c>
      <c r="F174" s="24">
        <v>90200.266656378808</v>
      </c>
      <c r="G174" s="24">
        <v>0</v>
      </c>
      <c r="H174" s="25">
        <v>0</v>
      </c>
      <c r="I174" s="20">
        <f t="shared" si="5"/>
        <v>90200</v>
      </c>
      <c r="J174" s="21">
        <v>0</v>
      </c>
    </row>
    <row r="175" spans="1:10" x14ac:dyDescent="0.25">
      <c r="A175" s="8" t="s">
        <v>161</v>
      </c>
      <c r="B175" s="7">
        <f t="shared" si="4"/>
        <v>43770</v>
      </c>
      <c r="C175" s="7" t="s">
        <v>184</v>
      </c>
      <c r="D175" s="22" t="s">
        <v>88</v>
      </c>
      <c r="E175" s="23" t="s">
        <v>55</v>
      </c>
      <c r="F175" s="24">
        <v>223.09199589099381</v>
      </c>
      <c r="G175" s="24">
        <v>0</v>
      </c>
      <c r="H175" s="25">
        <v>0</v>
      </c>
      <c r="I175" s="20">
        <f t="shared" si="5"/>
        <v>223</v>
      </c>
      <c r="J175" s="21">
        <v>0</v>
      </c>
    </row>
    <row r="176" spans="1:10" x14ac:dyDescent="0.25">
      <c r="A176" s="8" t="s">
        <v>161</v>
      </c>
      <c r="B176" s="7">
        <f t="shared" si="4"/>
        <v>43770</v>
      </c>
      <c r="C176" s="7" t="s">
        <v>184</v>
      </c>
      <c r="D176" s="22" t="s">
        <v>88</v>
      </c>
      <c r="E176" s="23" t="s">
        <v>56</v>
      </c>
      <c r="F176" s="24">
        <v>1.3228454585552489</v>
      </c>
      <c r="G176" s="24">
        <v>0</v>
      </c>
      <c r="H176" s="25">
        <v>0</v>
      </c>
      <c r="I176" s="20">
        <f t="shared" si="5"/>
        <v>1</v>
      </c>
      <c r="J176" s="21">
        <v>0</v>
      </c>
    </row>
    <row r="177" spans="1:10" x14ac:dyDescent="0.25">
      <c r="A177" s="8" t="s">
        <v>161</v>
      </c>
      <c r="B177" s="7">
        <f t="shared" si="4"/>
        <v>43770</v>
      </c>
      <c r="C177" s="7" t="s">
        <v>184</v>
      </c>
      <c r="D177" s="22" t="s">
        <v>88</v>
      </c>
      <c r="E177" s="23" t="s">
        <v>57</v>
      </c>
      <c r="F177" s="24">
        <v>88017.211596544788</v>
      </c>
      <c r="G177" s="24">
        <v>0</v>
      </c>
      <c r="H177" s="25">
        <v>0</v>
      </c>
      <c r="I177" s="20">
        <f t="shared" si="5"/>
        <v>88017</v>
      </c>
      <c r="J177" s="21">
        <v>0</v>
      </c>
    </row>
    <row r="178" spans="1:10" x14ac:dyDescent="0.25">
      <c r="A178" s="8" t="s">
        <v>161</v>
      </c>
      <c r="B178" s="7">
        <f t="shared" si="4"/>
        <v>43770</v>
      </c>
      <c r="C178" s="7" t="s">
        <v>184</v>
      </c>
      <c r="D178" s="22" t="s">
        <v>88</v>
      </c>
      <c r="E178" s="23" t="s">
        <v>58</v>
      </c>
      <c r="F178" s="24">
        <v>950.75158368933285</v>
      </c>
      <c r="G178" s="24">
        <v>0</v>
      </c>
      <c r="H178" s="25">
        <v>0</v>
      </c>
      <c r="I178" s="20">
        <f t="shared" si="5"/>
        <v>951</v>
      </c>
      <c r="J178" s="21">
        <v>0</v>
      </c>
    </row>
    <row r="179" spans="1:10" x14ac:dyDescent="0.25">
      <c r="A179" s="8" t="s">
        <v>161</v>
      </c>
      <c r="B179" s="7">
        <f t="shared" si="4"/>
        <v>43770</v>
      </c>
      <c r="C179" s="7" t="s">
        <v>185</v>
      </c>
      <c r="D179" s="22" t="s">
        <v>89</v>
      </c>
      <c r="E179" s="23" t="s">
        <v>52</v>
      </c>
      <c r="F179" s="24">
        <v>0</v>
      </c>
      <c r="G179" s="24">
        <v>35209.758786855338</v>
      </c>
      <c r="H179" s="25">
        <v>0</v>
      </c>
      <c r="I179" s="20">
        <f t="shared" si="5"/>
        <v>35210</v>
      </c>
      <c r="J179" s="21">
        <v>0</v>
      </c>
    </row>
    <row r="180" spans="1:10" x14ac:dyDescent="0.25">
      <c r="A180" s="8" t="s">
        <v>161</v>
      </c>
      <c r="B180" s="7">
        <f t="shared" si="4"/>
        <v>43770</v>
      </c>
      <c r="C180" s="7" t="s">
        <v>185</v>
      </c>
      <c r="D180" s="22" t="s">
        <v>89</v>
      </c>
      <c r="E180" s="23" t="s">
        <v>53</v>
      </c>
      <c r="F180" s="24">
        <v>0</v>
      </c>
      <c r="G180" s="24">
        <v>29101.766887164424</v>
      </c>
      <c r="H180" s="25">
        <v>0</v>
      </c>
      <c r="I180" s="20">
        <f t="shared" si="5"/>
        <v>29102</v>
      </c>
      <c r="J180" s="21">
        <v>0</v>
      </c>
    </row>
    <row r="181" spans="1:10" x14ac:dyDescent="0.25">
      <c r="A181" s="8" t="s">
        <v>161</v>
      </c>
      <c r="B181" s="7">
        <f t="shared" si="4"/>
        <v>43770</v>
      </c>
      <c r="C181" s="7" t="s">
        <v>185</v>
      </c>
      <c r="D181" s="22" t="s">
        <v>89</v>
      </c>
      <c r="E181" s="23" t="s">
        <v>54</v>
      </c>
      <c r="F181" s="24">
        <v>0</v>
      </c>
      <c r="G181" s="24">
        <v>17842.897937320929</v>
      </c>
      <c r="H181" s="25">
        <v>0</v>
      </c>
      <c r="I181" s="20">
        <f t="shared" si="5"/>
        <v>17843</v>
      </c>
      <c r="J181" s="21">
        <v>0</v>
      </c>
    </row>
    <row r="182" spans="1:10" x14ac:dyDescent="0.25">
      <c r="A182" s="8" t="s">
        <v>161</v>
      </c>
      <c r="B182" s="7">
        <f t="shared" si="4"/>
        <v>43770</v>
      </c>
      <c r="C182" s="7" t="s">
        <v>185</v>
      </c>
      <c r="D182" s="22" t="s">
        <v>89</v>
      </c>
      <c r="E182" s="23" t="s">
        <v>55</v>
      </c>
      <c r="F182" s="24">
        <v>0</v>
      </c>
      <c r="G182" s="24">
        <v>51.464620748003689</v>
      </c>
      <c r="H182" s="25">
        <v>0</v>
      </c>
      <c r="I182" s="20">
        <f t="shared" si="5"/>
        <v>51</v>
      </c>
      <c r="J182" s="21">
        <v>0</v>
      </c>
    </row>
    <row r="183" spans="1:10" x14ac:dyDescent="0.25">
      <c r="A183" s="8" t="s">
        <v>161</v>
      </c>
      <c r="B183" s="7">
        <f t="shared" si="4"/>
        <v>43770</v>
      </c>
      <c r="C183" s="7" t="s">
        <v>185</v>
      </c>
      <c r="D183" s="22" t="s">
        <v>89</v>
      </c>
      <c r="E183" s="23" t="s">
        <v>56</v>
      </c>
      <c r="F183" s="24">
        <v>0</v>
      </c>
      <c r="G183" s="24">
        <v>0.33504921454475917</v>
      </c>
      <c r="H183" s="25">
        <v>0</v>
      </c>
      <c r="I183" s="20">
        <f t="shared" si="5"/>
        <v>0</v>
      </c>
      <c r="J183" s="21">
        <v>0</v>
      </c>
    </row>
    <row r="184" spans="1:10" x14ac:dyDescent="0.25">
      <c r="A184" s="8" t="s">
        <v>161</v>
      </c>
      <c r="B184" s="7">
        <f t="shared" si="4"/>
        <v>43770</v>
      </c>
      <c r="C184" s="7" t="s">
        <v>185</v>
      </c>
      <c r="D184" s="22" t="s">
        <v>89</v>
      </c>
      <c r="E184" s="23" t="s">
        <v>57</v>
      </c>
      <c r="F184" s="24">
        <v>0</v>
      </c>
      <c r="G184" s="24">
        <v>18082.942746919598</v>
      </c>
      <c r="H184" s="25">
        <v>0</v>
      </c>
      <c r="I184" s="20">
        <f t="shared" si="5"/>
        <v>18083</v>
      </c>
      <c r="J184" s="21">
        <v>0</v>
      </c>
    </row>
    <row r="185" spans="1:10" x14ac:dyDescent="0.25">
      <c r="A185" s="8" t="s">
        <v>161</v>
      </c>
      <c r="B185" s="7">
        <f t="shared" si="4"/>
        <v>43770</v>
      </c>
      <c r="C185" s="7" t="s">
        <v>185</v>
      </c>
      <c r="D185" s="22" t="s">
        <v>89</v>
      </c>
      <c r="E185" s="23" t="s">
        <v>58</v>
      </c>
      <c r="F185" s="24">
        <v>0</v>
      </c>
      <c r="G185" s="24">
        <v>192.78810940299152</v>
      </c>
      <c r="H185" s="25">
        <v>0</v>
      </c>
      <c r="I185" s="20">
        <f t="shared" si="5"/>
        <v>193</v>
      </c>
      <c r="J185" s="21">
        <v>0</v>
      </c>
    </row>
    <row r="186" spans="1:10" x14ac:dyDescent="0.25">
      <c r="A186" s="8" t="s">
        <v>153</v>
      </c>
      <c r="B186" s="7">
        <f t="shared" si="4"/>
        <v>43770</v>
      </c>
      <c r="C186" s="7" t="s">
        <v>186</v>
      </c>
      <c r="D186" s="22" t="s">
        <v>90</v>
      </c>
      <c r="E186" s="23" t="s">
        <v>52</v>
      </c>
      <c r="F186" s="24">
        <v>0</v>
      </c>
      <c r="G186" s="24">
        <v>0</v>
      </c>
      <c r="H186" s="25">
        <v>35710.926341736682</v>
      </c>
      <c r="I186" s="20">
        <f t="shared" si="5"/>
        <v>35711</v>
      </c>
      <c r="J186" s="21">
        <v>83</v>
      </c>
    </row>
    <row r="187" spans="1:10" x14ac:dyDescent="0.25">
      <c r="A187" s="8" t="s">
        <v>153</v>
      </c>
      <c r="B187" s="7">
        <f t="shared" si="4"/>
        <v>43770</v>
      </c>
      <c r="C187" s="7" t="s">
        <v>186</v>
      </c>
      <c r="D187" s="22" t="s">
        <v>90</v>
      </c>
      <c r="E187" s="23" t="s">
        <v>53</v>
      </c>
      <c r="F187" s="24">
        <v>0</v>
      </c>
      <c r="G187" s="24">
        <v>0</v>
      </c>
      <c r="H187" s="25">
        <v>29453.508488922002</v>
      </c>
      <c r="I187" s="20">
        <f t="shared" si="5"/>
        <v>29454</v>
      </c>
      <c r="J187" s="21">
        <v>69</v>
      </c>
    </row>
    <row r="188" spans="1:10" x14ac:dyDescent="0.25">
      <c r="A188" s="8" t="s">
        <v>153</v>
      </c>
      <c r="B188" s="7">
        <f t="shared" si="4"/>
        <v>43770</v>
      </c>
      <c r="C188" s="7" t="s">
        <v>186</v>
      </c>
      <c r="D188" s="22" t="s">
        <v>90</v>
      </c>
      <c r="E188" s="23" t="s">
        <v>54</v>
      </c>
      <c r="F188" s="24">
        <v>0</v>
      </c>
      <c r="G188" s="24">
        <v>0</v>
      </c>
      <c r="H188" s="25">
        <v>18295.985423996419</v>
      </c>
      <c r="I188" s="20">
        <f t="shared" si="5"/>
        <v>18296</v>
      </c>
      <c r="J188" s="21">
        <v>43</v>
      </c>
    </row>
    <row r="189" spans="1:10" x14ac:dyDescent="0.25">
      <c r="A189" s="8" t="s">
        <v>153</v>
      </c>
      <c r="B189" s="7">
        <f t="shared" si="4"/>
        <v>43770</v>
      </c>
      <c r="C189" s="7" t="s">
        <v>186</v>
      </c>
      <c r="D189" s="22" t="s">
        <v>90</v>
      </c>
      <c r="E189" s="23" t="s">
        <v>55</v>
      </c>
      <c r="F189" s="24">
        <v>0</v>
      </c>
      <c r="G189" s="24">
        <v>0</v>
      </c>
      <c r="H189" s="25">
        <v>41.868605090492004</v>
      </c>
      <c r="I189" s="20">
        <f t="shared" si="5"/>
        <v>42</v>
      </c>
      <c r="J189" s="21">
        <v>0</v>
      </c>
    </row>
    <row r="190" spans="1:10" x14ac:dyDescent="0.25">
      <c r="A190" s="8" t="s">
        <v>153</v>
      </c>
      <c r="B190" s="7">
        <f t="shared" si="4"/>
        <v>43770</v>
      </c>
      <c r="C190" s="7" t="s">
        <v>186</v>
      </c>
      <c r="D190" s="22" t="s">
        <v>90</v>
      </c>
      <c r="E190" s="23" t="s">
        <v>56</v>
      </c>
      <c r="F190" s="24">
        <v>0</v>
      </c>
      <c r="G190" s="24">
        <v>0</v>
      </c>
      <c r="H190" s="25">
        <v>0.2434626207005082</v>
      </c>
      <c r="I190" s="20">
        <f t="shared" si="5"/>
        <v>0</v>
      </c>
      <c r="J190" s="21">
        <v>0</v>
      </c>
    </row>
    <row r="191" spans="1:10" x14ac:dyDescent="0.25">
      <c r="A191" s="8" t="s">
        <v>153</v>
      </c>
      <c r="B191" s="7">
        <f t="shared" si="4"/>
        <v>43770</v>
      </c>
      <c r="C191" s="7" t="s">
        <v>186</v>
      </c>
      <c r="D191" s="22" t="s">
        <v>90</v>
      </c>
      <c r="E191" s="23" t="s">
        <v>57</v>
      </c>
      <c r="F191" s="24">
        <v>0</v>
      </c>
      <c r="G191" s="24">
        <v>0</v>
      </c>
      <c r="H191" s="25">
        <v>17680.275843221028</v>
      </c>
      <c r="I191" s="20">
        <f t="shared" si="5"/>
        <v>17680</v>
      </c>
      <c r="J191" s="21">
        <v>41</v>
      </c>
    </row>
    <row r="192" spans="1:10" x14ac:dyDescent="0.25">
      <c r="A192" s="8" t="s">
        <v>153</v>
      </c>
      <c r="B192" s="7">
        <f t="shared" si="4"/>
        <v>43770</v>
      </c>
      <c r="C192" s="7" t="s">
        <v>186</v>
      </c>
      <c r="D192" s="22" t="s">
        <v>90</v>
      </c>
      <c r="E192" s="23" t="s">
        <v>58</v>
      </c>
      <c r="F192" s="24">
        <v>0</v>
      </c>
      <c r="G192" s="24">
        <v>0</v>
      </c>
      <c r="H192" s="25">
        <v>190.65839292055065</v>
      </c>
      <c r="I192" s="20">
        <f t="shared" si="5"/>
        <v>191</v>
      </c>
      <c r="J192" s="21">
        <v>0</v>
      </c>
    </row>
    <row r="193" spans="1:10" x14ac:dyDescent="0.25">
      <c r="A193" s="8" t="s">
        <v>153</v>
      </c>
      <c r="B193" s="7">
        <f t="shared" si="4"/>
        <v>43770</v>
      </c>
      <c r="C193" s="7" t="s">
        <v>187</v>
      </c>
      <c r="D193" s="22" t="s">
        <v>91</v>
      </c>
      <c r="E193" s="23" t="s">
        <v>52</v>
      </c>
      <c r="F193" s="24">
        <v>5267534.6177128302</v>
      </c>
      <c r="G193" s="24">
        <v>8439792.1147852689</v>
      </c>
      <c r="H193" s="25">
        <v>4279961.0808919277</v>
      </c>
      <c r="I193" s="20">
        <f t="shared" si="5"/>
        <v>17987288</v>
      </c>
      <c r="J193" s="21">
        <v>41932</v>
      </c>
    </row>
    <row r="194" spans="1:10" x14ac:dyDescent="0.25">
      <c r="A194" s="8" t="s">
        <v>153</v>
      </c>
      <c r="B194" s="7">
        <f t="shared" si="4"/>
        <v>43770</v>
      </c>
      <c r="C194" s="7" t="s">
        <v>187</v>
      </c>
      <c r="D194" s="22" t="s">
        <v>91</v>
      </c>
      <c r="E194" s="23" t="s">
        <v>53</v>
      </c>
      <c r="F194" s="24">
        <v>4362957.2880642181</v>
      </c>
      <c r="G194" s="24">
        <v>6975704.2127849692</v>
      </c>
      <c r="H194" s="25">
        <v>3530008.4019656284</v>
      </c>
      <c r="I194" s="20">
        <f t="shared" si="5"/>
        <v>14868670</v>
      </c>
      <c r="J194" s="21">
        <v>34662</v>
      </c>
    </row>
    <row r="195" spans="1:10" x14ac:dyDescent="0.25">
      <c r="A195" s="8" t="s">
        <v>153</v>
      </c>
      <c r="B195" s="7">
        <f t="shared" si="4"/>
        <v>43770</v>
      </c>
      <c r="C195" s="7" t="s">
        <v>187</v>
      </c>
      <c r="D195" s="22" t="s">
        <v>91</v>
      </c>
      <c r="E195" s="23" t="s">
        <v>54</v>
      </c>
      <c r="F195" s="24">
        <v>2701753.9548223531</v>
      </c>
      <c r="G195" s="24">
        <v>4276949.1897950349</v>
      </c>
      <c r="H195" s="25">
        <v>2192777.2133917296</v>
      </c>
      <c r="I195" s="20">
        <f t="shared" si="5"/>
        <v>9171480</v>
      </c>
      <c r="J195" s="21">
        <v>21380</v>
      </c>
    </row>
    <row r="196" spans="1:10" x14ac:dyDescent="0.25">
      <c r="A196" s="8" t="s">
        <v>153</v>
      </c>
      <c r="B196" s="7">
        <f t="shared" si="4"/>
        <v>43770</v>
      </c>
      <c r="C196" s="7" t="s">
        <v>187</v>
      </c>
      <c r="D196" s="22" t="s">
        <v>91</v>
      </c>
      <c r="E196" s="23" t="s">
        <v>55</v>
      </c>
      <c r="F196" s="24">
        <v>6682.2383628184098</v>
      </c>
      <c r="G196" s="24">
        <v>12336.088497759594</v>
      </c>
      <c r="H196" s="25">
        <v>5017.9600098781657</v>
      </c>
      <c r="I196" s="20">
        <f t="shared" si="5"/>
        <v>24036</v>
      </c>
      <c r="J196" s="21">
        <v>56</v>
      </c>
    </row>
    <row r="197" spans="1:10" x14ac:dyDescent="0.25">
      <c r="A197" s="8" t="s">
        <v>153</v>
      </c>
      <c r="B197" s="7">
        <f t="shared" ref="B197:B260" si="6">$A$1</f>
        <v>43770</v>
      </c>
      <c r="C197" s="7" t="s">
        <v>187</v>
      </c>
      <c r="D197" s="22" t="s">
        <v>91</v>
      </c>
      <c r="E197" s="23" t="s">
        <v>56</v>
      </c>
      <c r="F197" s="24">
        <v>39.622975427397868</v>
      </c>
      <c r="G197" s="24">
        <v>80.311419799772167</v>
      </c>
      <c r="H197" s="25">
        <v>29.179039806432918</v>
      </c>
      <c r="I197" s="20">
        <f t="shared" ref="I197:I260" si="7">ROUND(SUM(F197:H197),0)</f>
        <v>149</v>
      </c>
      <c r="J197" s="21">
        <v>0</v>
      </c>
    </row>
    <row r="198" spans="1:10" x14ac:dyDescent="0.25">
      <c r="A198" s="8" t="s">
        <v>153</v>
      </c>
      <c r="B198" s="7">
        <f t="shared" si="6"/>
        <v>43770</v>
      </c>
      <c r="C198" s="7" t="s">
        <v>187</v>
      </c>
      <c r="D198" s="22" t="s">
        <v>91</v>
      </c>
      <c r="E198" s="23" t="s">
        <v>57</v>
      </c>
      <c r="F198" s="24">
        <v>2636365.2607515203</v>
      </c>
      <c r="G198" s="24">
        <v>4334488.0188313276</v>
      </c>
      <c r="H198" s="25">
        <v>2118984.3070517145</v>
      </c>
      <c r="I198" s="20">
        <f t="shared" si="7"/>
        <v>9089838</v>
      </c>
      <c r="J198" s="21">
        <v>21190</v>
      </c>
    </row>
    <row r="199" spans="1:10" x14ac:dyDescent="0.25">
      <c r="A199" s="8" t="s">
        <v>153</v>
      </c>
      <c r="B199" s="7">
        <f t="shared" si="6"/>
        <v>43770</v>
      </c>
      <c r="C199" s="7" t="s">
        <v>187</v>
      </c>
      <c r="D199" s="22" t="s">
        <v>91</v>
      </c>
      <c r="E199" s="23" t="s">
        <v>58</v>
      </c>
      <c r="F199" s="24">
        <v>28477.707954809208</v>
      </c>
      <c r="G199" s="24">
        <v>46211.380640618321</v>
      </c>
      <c r="H199" s="25">
        <v>22850.443408734995</v>
      </c>
      <c r="I199" s="20">
        <f t="shared" si="7"/>
        <v>97540</v>
      </c>
      <c r="J199" s="21">
        <v>227</v>
      </c>
    </row>
    <row r="200" spans="1:10" x14ac:dyDescent="0.25">
      <c r="A200" s="8" t="s">
        <v>153</v>
      </c>
      <c r="B200" s="7">
        <f t="shared" si="6"/>
        <v>43770</v>
      </c>
      <c r="C200" s="7" t="s">
        <v>188</v>
      </c>
      <c r="D200" s="22" t="s">
        <v>92</v>
      </c>
      <c r="E200" s="23" t="s">
        <v>52</v>
      </c>
      <c r="F200" s="24">
        <v>8421724.4699816331</v>
      </c>
      <c r="G200" s="24">
        <v>13493523.80820368</v>
      </c>
      <c r="H200" s="25">
        <v>6842793.7510484215</v>
      </c>
      <c r="I200" s="20">
        <f t="shared" si="7"/>
        <v>28758042</v>
      </c>
      <c r="J200" s="21">
        <v>67040</v>
      </c>
    </row>
    <row r="201" spans="1:10" x14ac:dyDescent="0.25">
      <c r="A201" s="8" t="s">
        <v>153</v>
      </c>
      <c r="B201" s="7">
        <f t="shared" si="6"/>
        <v>43770</v>
      </c>
      <c r="C201" s="7" t="s">
        <v>188</v>
      </c>
      <c r="D201" s="22" t="s">
        <v>92</v>
      </c>
      <c r="E201" s="23" t="s">
        <v>53</v>
      </c>
      <c r="F201" s="24">
        <v>6975487.9314545924</v>
      </c>
      <c r="G201" s="24">
        <v>11152742.815703291</v>
      </c>
      <c r="H201" s="25">
        <v>5643770.8141694115</v>
      </c>
      <c r="I201" s="20">
        <f t="shared" si="7"/>
        <v>23772002</v>
      </c>
      <c r="J201" s="21">
        <v>55417</v>
      </c>
    </row>
    <row r="202" spans="1:10" x14ac:dyDescent="0.25">
      <c r="A202" s="8" t="s">
        <v>153</v>
      </c>
      <c r="B202" s="7">
        <f t="shared" si="6"/>
        <v>43770</v>
      </c>
      <c r="C202" s="7" t="s">
        <v>188</v>
      </c>
      <c r="D202" s="22" t="s">
        <v>92</v>
      </c>
      <c r="E202" s="23" t="s">
        <v>54</v>
      </c>
      <c r="F202" s="24">
        <v>4319559.1570837414</v>
      </c>
      <c r="G202" s="24">
        <v>6837978.3452101145</v>
      </c>
      <c r="H202" s="25">
        <v>3505808.0972342328</v>
      </c>
      <c r="I202" s="20">
        <f t="shared" si="7"/>
        <v>14663346</v>
      </c>
      <c r="J202" s="21">
        <v>34183</v>
      </c>
    </row>
    <row r="203" spans="1:10" x14ac:dyDescent="0.25">
      <c r="A203" s="8" t="s">
        <v>153</v>
      </c>
      <c r="B203" s="7">
        <f t="shared" si="6"/>
        <v>43770</v>
      </c>
      <c r="C203" s="7" t="s">
        <v>188</v>
      </c>
      <c r="D203" s="22" t="s">
        <v>92</v>
      </c>
      <c r="E203" s="23" t="s">
        <v>55</v>
      </c>
      <c r="F203" s="24">
        <v>10683.55016503582</v>
      </c>
      <c r="G203" s="24">
        <v>19722.915159606604</v>
      </c>
      <c r="H203" s="25">
        <v>8022.7050549369742</v>
      </c>
      <c r="I203" s="20">
        <f t="shared" si="7"/>
        <v>38429</v>
      </c>
      <c r="J203" s="21">
        <v>90</v>
      </c>
    </row>
    <row r="204" spans="1:10" x14ac:dyDescent="0.25">
      <c r="A204" s="8" t="s">
        <v>153</v>
      </c>
      <c r="B204" s="7">
        <f t="shared" si="6"/>
        <v>43770</v>
      </c>
      <c r="C204" s="7" t="s">
        <v>188</v>
      </c>
      <c r="D204" s="22" t="s">
        <v>92</v>
      </c>
      <c r="E204" s="23" t="s">
        <v>56</v>
      </c>
      <c r="F204" s="24">
        <v>63.349138818813849</v>
      </c>
      <c r="G204" s="24">
        <v>128.4017473890633</v>
      </c>
      <c r="H204" s="25">
        <v>46.651394130771543</v>
      </c>
      <c r="I204" s="20">
        <f t="shared" si="7"/>
        <v>238</v>
      </c>
      <c r="J204" s="21">
        <v>1</v>
      </c>
    </row>
    <row r="205" spans="1:10" x14ac:dyDescent="0.25">
      <c r="A205" s="8" t="s">
        <v>153</v>
      </c>
      <c r="B205" s="7">
        <f t="shared" si="6"/>
        <v>43770</v>
      </c>
      <c r="C205" s="7" t="s">
        <v>188</v>
      </c>
      <c r="D205" s="22" t="s">
        <v>92</v>
      </c>
      <c r="E205" s="23" t="s">
        <v>57</v>
      </c>
      <c r="F205" s="24">
        <v>4215015.8356094565</v>
      </c>
      <c r="G205" s="24">
        <v>6929971.317185957</v>
      </c>
      <c r="H205" s="25">
        <v>3387828.1369421808</v>
      </c>
      <c r="I205" s="20">
        <f t="shared" si="7"/>
        <v>14532815</v>
      </c>
      <c r="J205" s="21">
        <v>33879</v>
      </c>
    </row>
    <row r="206" spans="1:10" x14ac:dyDescent="0.25">
      <c r="A206" s="8" t="s">
        <v>153</v>
      </c>
      <c r="B206" s="7">
        <f t="shared" si="6"/>
        <v>43770</v>
      </c>
      <c r="C206" s="7" t="s">
        <v>188</v>
      </c>
      <c r="D206" s="22" t="s">
        <v>92</v>
      </c>
      <c r="E206" s="23" t="s">
        <v>58</v>
      </c>
      <c r="F206" s="24">
        <v>45530.106081418104</v>
      </c>
      <c r="G206" s="24">
        <v>73882.668720213012</v>
      </c>
      <c r="H206" s="25">
        <v>36533.246076478899</v>
      </c>
      <c r="I206" s="20">
        <f t="shared" si="7"/>
        <v>155946</v>
      </c>
      <c r="J206" s="21">
        <v>364</v>
      </c>
    </row>
    <row r="207" spans="1:10" x14ac:dyDescent="0.25">
      <c r="A207" s="8" t="s">
        <v>153</v>
      </c>
      <c r="B207" s="7">
        <f t="shared" si="6"/>
        <v>43770</v>
      </c>
      <c r="C207" s="7" t="s">
        <v>189</v>
      </c>
      <c r="D207" s="22" t="s">
        <v>93</v>
      </c>
      <c r="E207" s="23" t="s">
        <v>52</v>
      </c>
      <c r="F207" s="24">
        <v>3950651.0819940907</v>
      </c>
      <c r="G207" s="24">
        <v>6329844.2762885997</v>
      </c>
      <c r="H207" s="25">
        <v>3209970.9071223987</v>
      </c>
      <c r="I207" s="20">
        <f t="shared" si="7"/>
        <v>13490466</v>
      </c>
      <c r="J207" s="21">
        <v>31449</v>
      </c>
    </row>
    <row r="208" spans="1:10" x14ac:dyDescent="0.25">
      <c r="A208" s="8" t="s">
        <v>153</v>
      </c>
      <c r="B208" s="7">
        <f t="shared" si="6"/>
        <v>43770</v>
      </c>
      <c r="C208" s="7" t="s">
        <v>189</v>
      </c>
      <c r="D208" s="22" t="s">
        <v>93</v>
      </c>
      <c r="E208" s="23" t="s">
        <v>53</v>
      </c>
      <c r="F208" s="24">
        <v>3272218.0643720236</v>
      </c>
      <c r="G208" s="24">
        <v>5231778.3167936048</v>
      </c>
      <c r="H208" s="25">
        <v>2647506.3810266964</v>
      </c>
      <c r="I208" s="20">
        <f t="shared" si="7"/>
        <v>11151503</v>
      </c>
      <c r="J208" s="21">
        <v>25996</v>
      </c>
    </row>
    <row r="209" spans="1:10" x14ac:dyDescent="0.25">
      <c r="A209" s="8" t="s">
        <v>153</v>
      </c>
      <c r="B209" s="7">
        <f t="shared" si="6"/>
        <v>43770</v>
      </c>
      <c r="C209" s="7" t="s">
        <v>189</v>
      </c>
      <c r="D209" s="22" t="s">
        <v>93</v>
      </c>
      <c r="E209" s="23" t="s">
        <v>54</v>
      </c>
      <c r="F209" s="24">
        <v>2026315.5270036496</v>
      </c>
      <c r="G209" s="24">
        <v>3207711.9887318532</v>
      </c>
      <c r="H209" s="25">
        <v>1644582.9594603523</v>
      </c>
      <c r="I209" s="20">
        <f t="shared" si="7"/>
        <v>6878610</v>
      </c>
      <c r="J209" s="21">
        <v>16035</v>
      </c>
    </row>
    <row r="210" spans="1:10" x14ac:dyDescent="0.25">
      <c r="A210" s="8" t="s">
        <v>153</v>
      </c>
      <c r="B210" s="7">
        <f t="shared" si="6"/>
        <v>43770</v>
      </c>
      <c r="C210" s="7" t="s">
        <v>189</v>
      </c>
      <c r="D210" s="22" t="s">
        <v>93</v>
      </c>
      <c r="E210" s="23" t="s">
        <v>55</v>
      </c>
      <c r="F210" s="24">
        <v>5011.6789227051213</v>
      </c>
      <c r="G210" s="24">
        <v>9252.066651326506</v>
      </c>
      <c r="H210" s="25">
        <v>3763.4701204936637</v>
      </c>
      <c r="I210" s="20">
        <f t="shared" si="7"/>
        <v>18027</v>
      </c>
      <c r="J210" s="21">
        <v>42</v>
      </c>
    </row>
    <row r="211" spans="1:10" x14ac:dyDescent="0.25">
      <c r="A211" s="8" t="s">
        <v>153</v>
      </c>
      <c r="B211" s="7">
        <f t="shared" si="6"/>
        <v>43770</v>
      </c>
      <c r="C211" s="7" t="s">
        <v>189</v>
      </c>
      <c r="D211" s="22" t="s">
        <v>93</v>
      </c>
      <c r="E211" s="23" t="s">
        <v>56</v>
      </c>
      <c r="F211" s="24">
        <v>29.717232463494092</v>
      </c>
      <c r="G211" s="24">
        <v>60.233566659731977</v>
      </c>
      <c r="H211" s="25">
        <v>21.884280512405233</v>
      </c>
      <c r="I211" s="20">
        <f t="shared" si="7"/>
        <v>112</v>
      </c>
      <c r="J211" s="21">
        <v>0</v>
      </c>
    </row>
    <row r="212" spans="1:10" x14ac:dyDescent="0.25">
      <c r="A212" s="8" t="s">
        <v>153</v>
      </c>
      <c r="B212" s="7">
        <f t="shared" si="6"/>
        <v>43770</v>
      </c>
      <c r="C212" s="7" t="s">
        <v>189</v>
      </c>
      <c r="D212" s="22" t="s">
        <v>93</v>
      </c>
      <c r="E212" s="23" t="s">
        <v>57</v>
      </c>
      <c r="F212" s="24">
        <v>1977274.0049769215</v>
      </c>
      <c r="G212" s="24">
        <v>3250866.1118057705</v>
      </c>
      <c r="H212" s="25">
        <v>1589238.2780423397</v>
      </c>
      <c r="I212" s="20">
        <f t="shared" si="7"/>
        <v>6817378</v>
      </c>
      <c r="J212" s="21">
        <v>15893</v>
      </c>
    </row>
    <row r="213" spans="1:10" x14ac:dyDescent="0.25">
      <c r="A213" s="8" t="s">
        <v>153</v>
      </c>
      <c r="B213" s="7">
        <f t="shared" si="6"/>
        <v>43770</v>
      </c>
      <c r="C213" s="7" t="s">
        <v>189</v>
      </c>
      <c r="D213" s="22" t="s">
        <v>93</v>
      </c>
      <c r="E213" s="23" t="s">
        <v>58</v>
      </c>
      <c r="F213" s="24">
        <v>21358.281607882196</v>
      </c>
      <c r="G213" s="24">
        <v>34658.536521886119</v>
      </c>
      <c r="H213" s="25">
        <v>17137.833071510169</v>
      </c>
      <c r="I213" s="20">
        <f t="shared" si="7"/>
        <v>73155</v>
      </c>
      <c r="J213" s="21">
        <v>171</v>
      </c>
    </row>
    <row r="214" spans="1:10" x14ac:dyDescent="0.25">
      <c r="A214" s="8" t="s">
        <v>153</v>
      </c>
      <c r="B214" s="7">
        <f t="shared" si="6"/>
        <v>43770</v>
      </c>
      <c r="C214" s="7" t="s">
        <v>190</v>
      </c>
      <c r="D214" s="22" t="s">
        <v>94</v>
      </c>
      <c r="E214" s="23" t="s">
        <v>52</v>
      </c>
      <c r="F214" s="24">
        <v>27474.119183194474</v>
      </c>
      <c r="G214" s="24">
        <v>44019.806469478164</v>
      </c>
      <c r="H214" s="25">
        <v>22323.187101694955</v>
      </c>
      <c r="I214" s="20">
        <f t="shared" si="7"/>
        <v>93817</v>
      </c>
      <c r="J214" s="21">
        <v>219</v>
      </c>
    </row>
    <row r="215" spans="1:10" x14ac:dyDescent="0.25">
      <c r="A215" s="8" t="s">
        <v>153</v>
      </c>
      <c r="B215" s="7">
        <f t="shared" si="6"/>
        <v>43770</v>
      </c>
      <c r="C215" s="7" t="s">
        <v>190</v>
      </c>
      <c r="D215" s="22" t="s">
        <v>94</v>
      </c>
      <c r="E215" s="23" t="s">
        <v>53</v>
      </c>
      <c r="F215" s="24">
        <v>22756.074183241017</v>
      </c>
      <c r="G215" s="24">
        <v>36383.49680404782</v>
      </c>
      <c r="H215" s="25">
        <v>18411.62490459191</v>
      </c>
      <c r="I215" s="20">
        <f t="shared" si="7"/>
        <v>77551</v>
      </c>
      <c r="J215" s="21">
        <v>181</v>
      </c>
    </row>
    <row r="216" spans="1:10" x14ac:dyDescent="0.25">
      <c r="A216" s="8" t="s">
        <v>153</v>
      </c>
      <c r="B216" s="7">
        <f t="shared" si="6"/>
        <v>43770</v>
      </c>
      <c r="C216" s="7" t="s">
        <v>190</v>
      </c>
      <c r="D216" s="22" t="s">
        <v>94</v>
      </c>
      <c r="E216" s="23" t="s">
        <v>54</v>
      </c>
      <c r="F216" s="24">
        <v>14091.66062409028</v>
      </c>
      <c r="G216" s="24">
        <v>22307.47784471454</v>
      </c>
      <c r="H216" s="25">
        <v>11436.967552208656</v>
      </c>
      <c r="I216" s="20">
        <f t="shared" si="7"/>
        <v>47836</v>
      </c>
      <c r="J216" s="21">
        <v>112</v>
      </c>
    </row>
    <row r="217" spans="1:10" x14ac:dyDescent="0.25">
      <c r="A217" s="8" t="s">
        <v>153</v>
      </c>
      <c r="B217" s="7">
        <f t="shared" si="6"/>
        <v>43770</v>
      </c>
      <c r="C217" s="7" t="s">
        <v>190</v>
      </c>
      <c r="D217" s="22" t="s">
        <v>94</v>
      </c>
      <c r="E217" s="23" t="s">
        <v>55</v>
      </c>
      <c r="F217" s="24">
        <v>34.852853661985364</v>
      </c>
      <c r="G217" s="24">
        <v>64.341896207422067</v>
      </c>
      <c r="H217" s="25">
        <v>26.172401583144644</v>
      </c>
      <c r="I217" s="20">
        <f t="shared" si="7"/>
        <v>125</v>
      </c>
      <c r="J217" s="21">
        <v>0</v>
      </c>
    </row>
    <row r="218" spans="1:10" x14ac:dyDescent="0.25">
      <c r="A218" s="8" t="s">
        <v>153</v>
      </c>
      <c r="B218" s="7">
        <f t="shared" si="6"/>
        <v>43770</v>
      </c>
      <c r="C218" s="7" t="s">
        <v>190</v>
      </c>
      <c r="D218" s="22" t="s">
        <v>94</v>
      </c>
      <c r="E218" s="23" t="s">
        <v>56</v>
      </c>
      <c r="F218" s="24">
        <v>0.20666334980021248</v>
      </c>
      <c r="G218" s="24">
        <v>0.41888391429472255</v>
      </c>
      <c r="H218" s="25">
        <v>0.15219044115958741</v>
      </c>
      <c r="I218" s="20">
        <f t="shared" si="7"/>
        <v>1</v>
      </c>
      <c r="J218" s="21">
        <v>0</v>
      </c>
    </row>
    <row r="219" spans="1:10" x14ac:dyDescent="0.25">
      <c r="A219" s="8" t="s">
        <v>153</v>
      </c>
      <c r="B219" s="7">
        <f t="shared" si="6"/>
        <v>43770</v>
      </c>
      <c r="C219" s="7" t="s">
        <v>190</v>
      </c>
      <c r="D219" s="22" t="s">
        <v>94</v>
      </c>
      <c r="E219" s="23" t="s">
        <v>57</v>
      </c>
      <c r="F219" s="24">
        <v>13750.609847111136</v>
      </c>
      <c r="G219" s="24">
        <v>22607.585724649263</v>
      </c>
      <c r="H219" s="25">
        <v>11052.082544174255</v>
      </c>
      <c r="I219" s="20">
        <f t="shared" si="7"/>
        <v>47410</v>
      </c>
      <c r="J219" s="21">
        <v>111</v>
      </c>
    </row>
    <row r="220" spans="1:10" x14ac:dyDescent="0.25">
      <c r="A220" s="8" t="s">
        <v>153</v>
      </c>
      <c r="B220" s="7">
        <f t="shared" si="6"/>
        <v>43770</v>
      </c>
      <c r="C220" s="7" t="s">
        <v>190</v>
      </c>
      <c r="D220" s="22" t="s">
        <v>94</v>
      </c>
      <c r="E220" s="23" t="s">
        <v>58</v>
      </c>
      <c r="F220" s="24">
        <v>148.53247281635379</v>
      </c>
      <c r="G220" s="24">
        <v>241.02679364859739</v>
      </c>
      <c r="H220" s="25">
        <v>119.18209393240129</v>
      </c>
      <c r="I220" s="20">
        <f t="shared" si="7"/>
        <v>509</v>
      </c>
      <c r="J220" s="21">
        <v>1</v>
      </c>
    </row>
    <row r="221" spans="1:10" x14ac:dyDescent="0.25">
      <c r="A221" s="8" t="s">
        <v>153</v>
      </c>
      <c r="B221" s="7">
        <f t="shared" si="6"/>
        <v>43770</v>
      </c>
      <c r="C221" s="7" t="s">
        <v>191</v>
      </c>
      <c r="D221" s="22" t="s">
        <v>95</v>
      </c>
      <c r="E221" s="23" t="s">
        <v>52</v>
      </c>
      <c r="F221" s="24">
        <v>399105.97847678518</v>
      </c>
      <c r="G221" s="24">
        <v>639458.8236374195</v>
      </c>
      <c r="H221" s="25">
        <v>324280.36624344322</v>
      </c>
      <c r="I221" s="20">
        <f t="shared" si="7"/>
        <v>1362845</v>
      </c>
      <c r="J221" s="21">
        <v>3177</v>
      </c>
    </row>
    <row r="222" spans="1:10" x14ac:dyDescent="0.25">
      <c r="A222" s="8" t="s">
        <v>153</v>
      </c>
      <c r="B222" s="7">
        <f t="shared" si="6"/>
        <v>43770</v>
      </c>
      <c r="C222" s="7" t="s">
        <v>191</v>
      </c>
      <c r="D222" s="22" t="s">
        <v>95</v>
      </c>
      <c r="E222" s="23" t="s">
        <v>53</v>
      </c>
      <c r="F222" s="24">
        <v>330568.75063525594</v>
      </c>
      <c r="G222" s="24">
        <v>528529.08570290776</v>
      </c>
      <c r="H222" s="25">
        <v>267458.60436499392</v>
      </c>
      <c r="I222" s="20">
        <f t="shared" si="7"/>
        <v>1126556</v>
      </c>
      <c r="J222" s="21">
        <v>2626</v>
      </c>
    </row>
    <row r="223" spans="1:10" x14ac:dyDescent="0.25">
      <c r="A223" s="8" t="s">
        <v>153</v>
      </c>
      <c r="B223" s="7">
        <f t="shared" si="6"/>
        <v>43770</v>
      </c>
      <c r="C223" s="7" t="s">
        <v>191</v>
      </c>
      <c r="D223" s="22" t="s">
        <v>95</v>
      </c>
      <c r="E223" s="23" t="s">
        <v>54</v>
      </c>
      <c r="F223" s="24">
        <v>204704.14225983623</v>
      </c>
      <c r="G223" s="24">
        <v>324052.16390012135</v>
      </c>
      <c r="H223" s="25">
        <v>166140.43548750252</v>
      </c>
      <c r="I223" s="20">
        <f t="shared" si="7"/>
        <v>694897</v>
      </c>
      <c r="J223" s="21">
        <v>1620</v>
      </c>
    </row>
    <row r="224" spans="1:10" x14ac:dyDescent="0.25">
      <c r="A224" s="8" t="s">
        <v>153</v>
      </c>
      <c r="B224" s="7">
        <f t="shared" si="6"/>
        <v>43770</v>
      </c>
      <c r="C224" s="7" t="s">
        <v>191</v>
      </c>
      <c r="D224" s="22" t="s">
        <v>95</v>
      </c>
      <c r="E224" s="23" t="s">
        <v>55</v>
      </c>
      <c r="F224" s="24">
        <v>506.29402059169246</v>
      </c>
      <c r="G224" s="24">
        <v>934.67001695990882</v>
      </c>
      <c r="H224" s="25">
        <v>380.19642680001556</v>
      </c>
      <c r="I224" s="20">
        <f t="shared" si="7"/>
        <v>1821</v>
      </c>
      <c r="J224" s="21">
        <v>4</v>
      </c>
    </row>
    <row r="225" spans="1:10" x14ac:dyDescent="0.25">
      <c r="A225" s="8" t="s">
        <v>153</v>
      </c>
      <c r="B225" s="7">
        <f t="shared" si="6"/>
        <v>43770</v>
      </c>
      <c r="C225" s="7" t="s">
        <v>191</v>
      </c>
      <c r="D225" s="22" t="s">
        <v>95</v>
      </c>
      <c r="E225" s="23" t="s">
        <v>56</v>
      </c>
      <c r="F225" s="24">
        <v>3.0021191175350261</v>
      </c>
      <c r="G225" s="24">
        <v>6.0849657587946302</v>
      </c>
      <c r="H225" s="25">
        <v>2.2108120929665533</v>
      </c>
      <c r="I225" s="20">
        <f t="shared" si="7"/>
        <v>11</v>
      </c>
      <c r="J225" s="21">
        <v>0</v>
      </c>
    </row>
    <row r="226" spans="1:10" x14ac:dyDescent="0.25">
      <c r="A226" s="8" t="s">
        <v>153</v>
      </c>
      <c r="B226" s="7">
        <f t="shared" si="6"/>
        <v>43770</v>
      </c>
      <c r="C226" s="7" t="s">
        <v>191</v>
      </c>
      <c r="D226" s="22" t="s">
        <v>95</v>
      </c>
      <c r="E226" s="23" t="s">
        <v>57</v>
      </c>
      <c r="F226" s="24">
        <v>199749.82859653272</v>
      </c>
      <c r="G226" s="24">
        <v>328411.7158213784</v>
      </c>
      <c r="H226" s="25">
        <v>160549.3587833374</v>
      </c>
      <c r="I226" s="20">
        <f t="shared" si="7"/>
        <v>688711</v>
      </c>
      <c r="J226" s="21">
        <v>1606</v>
      </c>
    </row>
    <row r="227" spans="1:10" x14ac:dyDescent="0.25">
      <c r="A227" s="8" t="s">
        <v>153</v>
      </c>
      <c r="B227" s="7">
        <f t="shared" si="6"/>
        <v>43770</v>
      </c>
      <c r="C227" s="7" t="s">
        <v>191</v>
      </c>
      <c r="D227" s="22" t="s">
        <v>95</v>
      </c>
      <c r="E227" s="23" t="s">
        <v>58</v>
      </c>
      <c r="F227" s="24">
        <v>2157.6741916155124</v>
      </c>
      <c r="G227" s="24">
        <v>3501.3036697128005</v>
      </c>
      <c r="H227" s="25">
        <v>1731.3125090066123</v>
      </c>
      <c r="I227" s="20">
        <f t="shared" si="7"/>
        <v>7390</v>
      </c>
      <c r="J227" s="21">
        <v>17</v>
      </c>
    </row>
    <row r="228" spans="1:10" x14ac:dyDescent="0.25">
      <c r="A228" s="8" t="s">
        <v>161</v>
      </c>
      <c r="B228" s="7">
        <f t="shared" si="6"/>
        <v>43770</v>
      </c>
      <c r="C228" s="7" t="s">
        <v>192</v>
      </c>
      <c r="D228" s="22" t="s">
        <v>96</v>
      </c>
      <c r="E228" s="23" t="s">
        <v>52</v>
      </c>
      <c r="F228" s="24">
        <v>0</v>
      </c>
      <c r="G228" s="24">
        <v>1338107.7776468648</v>
      </c>
      <c r="H228" s="25">
        <v>0</v>
      </c>
      <c r="I228" s="20">
        <f t="shared" si="7"/>
        <v>1338108</v>
      </c>
      <c r="J228" s="21">
        <v>0</v>
      </c>
    </row>
    <row r="229" spans="1:10" x14ac:dyDescent="0.25">
      <c r="A229" s="8" t="s">
        <v>161</v>
      </c>
      <c r="B229" s="7">
        <f t="shared" si="6"/>
        <v>43770</v>
      </c>
      <c r="C229" s="7" t="s">
        <v>192</v>
      </c>
      <c r="D229" s="22" t="s">
        <v>96</v>
      </c>
      <c r="E229" s="23" t="s">
        <v>53</v>
      </c>
      <c r="F229" s="24">
        <v>0</v>
      </c>
      <c r="G229" s="24">
        <v>1105980.3292239096</v>
      </c>
      <c r="H229" s="25">
        <v>0</v>
      </c>
      <c r="I229" s="20">
        <f t="shared" si="7"/>
        <v>1105980</v>
      </c>
      <c r="J229" s="21">
        <v>0</v>
      </c>
    </row>
    <row r="230" spans="1:10" x14ac:dyDescent="0.25">
      <c r="A230" s="8" t="s">
        <v>161</v>
      </c>
      <c r="B230" s="7">
        <f t="shared" si="6"/>
        <v>43770</v>
      </c>
      <c r="C230" s="7" t="s">
        <v>192</v>
      </c>
      <c r="D230" s="22" t="s">
        <v>96</v>
      </c>
      <c r="E230" s="23" t="s">
        <v>54</v>
      </c>
      <c r="F230" s="24">
        <v>0</v>
      </c>
      <c r="G230" s="24">
        <v>678099.51923333621</v>
      </c>
      <c r="H230" s="25">
        <v>0</v>
      </c>
      <c r="I230" s="20">
        <f t="shared" si="7"/>
        <v>678100</v>
      </c>
      <c r="J230" s="21">
        <v>0</v>
      </c>
    </row>
    <row r="231" spans="1:10" x14ac:dyDescent="0.25">
      <c r="A231" s="8" t="s">
        <v>161</v>
      </c>
      <c r="B231" s="7">
        <f t="shared" si="6"/>
        <v>43770</v>
      </c>
      <c r="C231" s="7" t="s">
        <v>192</v>
      </c>
      <c r="D231" s="22" t="s">
        <v>96</v>
      </c>
      <c r="E231" s="23" t="s">
        <v>55</v>
      </c>
      <c r="F231" s="24">
        <v>0</v>
      </c>
      <c r="G231" s="24">
        <v>1955.8557533276544</v>
      </c>
      <c r="H231" s="25">
        <v>0</v>
      </c>
      <c r="I231" s="20">
        <f t="shared" si="7"/>
        <v>1956</v>
      </c>
      <c r="J231" s="21">
        <v>0</v>
      </c>
    </row>
    <row r="232" spans="1:10" x14ac:dyDescent="0.25">
      <c r="A232" s="8" t="s">
        <v>161</v>
      </c>
      <c r="B232" s="7">
        <f t="shared" si="6"/>
        <v>43770</v>
      </c>
      <c r="C232" s="7" t="s">
        <v>192</v>
      </c>
      <c r="D232" s="22" t="s">
        <v>96</v>
      </c>
      <c r="E232" s="23" t="s">
        <v>56</v>
      </c>
      <c r="F232" s="24">
        <v>0</v>
      </c>
      <c r="G232" s="24">
        <v>12.733173282748774</v>
      </c>
      <c r="H232" s="25">
        <v>0</v>
      </c>
      <c r="I232" s="20">
        <f t="shared" si="7"/>
        <v>13</v>
      </c>
      <c r="J232" s="21">
        <v>0</v>
      </c>
    </row>
    <row r="233" spans="1:10" x14ac:dyDescent="0.25">
      <c r="A233" s="8" t="s">
        <v>161</v>
      </c>
      <c r="B233" s="7">
        <f t="shared" si="6"/>
        <v>43770</v>
      </c>
      <c r="C233" s="7" t="s">
        <v>192</v>
      </c>
      <c r="D233" s="22" t="s">
        <v>96</v>
      </c>
      <c r="E233" s="23" t="s">
        <v>57</v>
      </c>
      <c r="F233" s="24">
        <v>0</v>
      </c>
      <c r="G233" s="24">
        <v>687222.1556209405</v>
      </c>
      <c r="H233" s="25">
        <v>0</v>
      </c>
      <c r="I233" s="20">
        <f t="shared" si="7"/>
        <v>687222</v>
      </c>
      <c r="J233" s="21">
        <v>0</v>
      </c>
    </row>
    <row r="234" spans="1:10" x14ac:dyDescent="0.25">
      <c r="A234" s="8" t="s">
        <v>161</v>
      </c>
      <c r="B234" s="7">
        <f t="shared" si="6"/>
        <v>43770</v>
      </c>
      <c r="C234" s="7" t="s">
        <v>192</v>
      </c>
      <c r="D234" s="22" t="s">
        <v>96</v>
      </c>
      <c r="E234" s="23" t="s">
        <v>58</v>
      </c>
      <c r="F234" s="24">
        <v>0</v>
      </c>
      <c r="G234" s="24">
        <v>7326.6979814211227</v>
      </c>
      <c r="H234" s="25">
        <v>0</v>
      </c>
      <c r="I234" s="20">
        <f t="shared" si="7"/>
        <v>7327</v>
      </c>
      <c r="J234" s="21">
        <v>0</v>
      </c>
    </row>
    <row r="235" spans="1:10" x14ac:dyDescent="0.25">
      <c r="A235" s="8" t="s">
        <v>161</v>
      </c>
      <c r="B235" s="7">
        <f t="shared" si="6"/>
        <v>43770</v>
      </c>
      <c r="C235" s="7" t="s">
        <v>193</v>
      </c>
      <c r="D235" s="22" t="s">
        <v>97</v>
      </c>
      <c r="E235" s="23" t="s">
        <v>52</v>
      </c>
      <c r="F235" s="24">
        <v>0</v>
      </c>
      <c r="G235" s="24">
        <v>422623.6172449899</v>
      </c>
      <c r="H235" s="25">
        <v>0</v>
      </c>
      <c r="I235" s="20">
        <f t="shared" si="7"/>
        <v>422624</v>
      </c>
      <c r="J235" s="21">
        <v>0</v>
      </c>
    </row>
    <row r="236" spans="1:10" x14ac:dyDescent="0.25">
      <c r="A236" s="8" t="s">
        <v>161</v>
      </c>
      <c r="B236" s="7">
        <f t="shared" si="6"/>
        <v>43770</v>
      </c>
      <c r="C236" s="7" t="s">
        <v>193</v>
      </c>
      <c r="D236" s="22" t="s">
        <v>97</v>
      </c>
      <c r="E236" s="23" t="s">
        <v>53</v>
      </c>
      <c r="F236" s="24">
        <v>0</v>
      </c>
      <c r="G236" s="24">
        <v>349309.23737726524</v>
      </c>
      <c r="H236" s="25">
        <v>0</v>
      </c>
      <c r="I236" s="20">
        <f t="shared" si="7"/>
        <v>349309</v>
      </c>
      <c r="J236" s="21">
        <v>0</v>
      </c>
    </row>
    <row r="237" spans="1:10" x14ac:dyDescent="0.25">
      <c r="A237" s="8" t="s">
        <v>161</v>
      </c>
      <c r="B237" s="7">
        <f t="shared" si="6"/>
        <v>43770</v>
      </c>
      <c r="C237" s="7" t="s">
        <v>193</v>
      </c>
      <c r="D237" s="22" t="s">
        <v>97</v>
      </c>
      <c r="E237" s="23" t="s">
        <v>54</v>
      </c>
      <c r="F237" s="24">
        <v>0</v>
      </c>
      <c r="G237" s="24">
        <v>214168.75117073843</v>
      </c>
      <c r="H237" s="25">
        <v>0</v>
      </c>
      <c r="I237" s="20">
        <f t="shared" si="7"/>
        <v>214169</v>
      </c>
      <c r="J237" s="21">
        <v>0</v>
      </c>
    </row>
    <row r="238" spans="1:10" x14ac:dyDescent="0.25">
      <c r="A238" s="8" t="s">
        <v>161</v>
      </c>
      <c r="B238" s="7">
        <f t="shared" si="6"/>
        <v>43770</v>
      </c>
      <c r="C238" s="7" t="s">
        <v>193</v>
      </c>
      <c r="D238" s="22" t="s">
        <v>97</v>
      </c>
      <c r="E238" s="23" t="s">
        <v>55</v>
      </c>
      <c r="F238" s="24">
        <v>0</v>
      </c>
      <c r="G238" s="24">
        <v>617.73113278988853</v>
      </c>
      <c r="H238" s="25">
        <v>0</v>
      </c>
      <c r="I238" s="20">
        <f t="shared" si="7"/>
        <v>618</v>
      </c>
      <c r="J238" s="21">
        <v>0</v>
      </c>
    </row>
    <row r="239" spans="1:10" x14ac:dyDescent="0.25">
      <c r="A239" s="8" t="s">
        <v>161</v>
      </c>
      <c r="B239" s="7">
        <f t="shared" si="6"/>
        <v>43770</v>
      </c>
      <c r="C239" s="7" t="s">
        <v>193</v>
      </c>
      <c r="D239" s="22" t="s">
        <v>97</v>
      </c>
      <c r="E239" s="23" t="s">
        <v>56</v>
      </c>
      <c r="F239" s="24">
        <v>0</v>
      </c>
      <c r="G239" s="24">
        <v>4.0216041201299406</v>
      </c>
      <c r="H239" s="25">
        <v>0</v>
      </c>
      <c r="I239" s="20">
        <f t="shared" si="7"/>
        <v>4</v>
      </c>
      <c r="J239" s="21">
        <v>0</v>
      </c>
    </row>
    <row r="240" spans="1:10" x14ac:dyDescent="0.25">
      <c r="A240" s="8" t="s">
        <v>161</v>
      </c>
      <c r="B240" s="7">
        <f t="shared" si="6"/>
        <v>43770</v>
      </c>
      <c r="C240" s="7" t="s">
        <v>193</v>
      </c>
      <c r="D240" s="22" t="s">
        <v>97</v>
      </c>
      <c r="E240" s="23" t="s">
        <v>57</v>
      </c>
      <c r="F240" s="24">
        <v>0</v>
      </c>
      <c r="G240" s="24">
        <v>217050.01503703187</v>
      </c>
      <c r="H240" s="25">
        <v>0</v>
      </c>
      <c r="I240" s="20">
        <f t="shared" si="7"/>
        <v>217050</v>
      </c>
      <c r="J240" s="21">
        <v>0</v>
      </c>
    </row>
    <row r="241" spans="1:10" x14ac:dyDescent="0.25">
      <c r="A241" s="8" t="s">
        <v>161</v>
      </c>
      <c r="B241" s="7">
        <f t="shared" si="6"/>
        <v>43770</v>
      </c>
      <c r="C241" s="7" t="s">
        <v>193</v>
      </c>
      <c r="D241" s="22" t="s">
        <v>97</v>
      </c>
      <c r="E241" s="23" t="s">
        <v>58</v>
      </c>
      <c r="F241" s="24">
        <v>0</v>
      </c>
      <c r="G241" s="24">
        <v>2314.0405093639101</v>
      </c>
      <c r="H241" s="25">
        <v>0</v>
      </c>
      <c r="I241" s="20">
        <f t="shared" si="7"/>
        <v>2314</v>
      </c>
      <c r="J241" s="21">
        <v>0</v>
      </c>
    </row>
    <row r="242" spans="1:10" x14ac:dyDescent="0.25">
      <c r="A242" s="8" t="s">
        <v>153</v>
      </c>
      <c r="B242" s="7">
        <f t="shared" si="6"/>
        <v>43770</v>
      </c>
      <c r="C242" s="7" t="s">
        <v>194</v>
      </c>
      <c r="D242" s="22" t="s">
        <v>98</v>
      </c>
      <c r="E242" s="23" t="s">
        <v>52</v>
      </c>
      <c r="F242" s="24">
        <v>329722.66884926404</v>
      </c>
      <c r="G242" s="24">
        <v>528290.93353510124</v>
      </c>
      <c r="H242" s="25">
        <v>267905.25218710612</v>
      </c>
      <c r="I242" s="20">
        <f t="shared" si="7"/>
        <v>1125919</v>
      </c>
      <c r="J242" s="21">
        <v>2625</v>
      </c>
    </row>
    <row r="243" spans="1:10" x14ac:dyDescent="0.25">
      <c r="A243" s="8" t="s">
        <v>153</v>
      </c>
      <c r="B243" s="7">
        <f t="shared" si="6"/>
        <v>43770</v>
      </c>
      <c r="C243" s="7" t="s">
        <v>194</v>
      </c>
      <c r="D243" s="22" t="s">
        <v>98</v>
      </c>
      <c r="E243" s="23" t="s">
        <v>53</v>
      </c>
      <c r="F243" s="24">
        <v>273100.42087972234</v>
      </c>
      <c r="G243" s="24">
        <v>436645.97901422012</v>
      </c>
      <c r="H243" s="25">
        <v>220961.77354821254</v>
      </c>
      <c r="I243" s="20">
        <f t="shared" si="7"/>
        <v>930708</v>
      </c>
      <c r="J243" s="21">
        <v>2170</v>
      </c>
    </row>
    <row r="244" spans="1:10" x14ac:dyDescent="0.25">
      <c r="A244" s="8" t="s">
        <v>153</v>
      </c>
      <c r="B244" s="7">
        <f t="shared" si="6"/>
        <v>43770</v>
      </c>
      <c r="C244" s="7" t="s">
        <v>194</v>
      </c>
      <c r="D244" s="22" t="s">
        <v>98</v>
      </c>
      <c r="E244" s="23" t="s">
        <v>54</v>
      </c>
      <c r="F244" s="24">
        <v>169116.97581683466</v>
      </c>
      <c r="G244" s="24">
        <v>267716.72209801822</v>
      </c>
      <c r="H244" s="25">
        <v>137257.44726198009</v>
      </c>
      <c r="I244" s="20">
        <f t="shared" si="7"/>
        <v>574091</v>
      </c>
      <c r="J244" s="21">
        <v>1338</v>
      </c>
    </row>
    <row r="245" spans="1:10" x14ac:dyDescent="0.25">
      <c r="A245" s="8" t="s">
        <v>153</v>
      </c>
      <c r="B245" s="7">
        <f t="shared" si="6"/>
        <v>43770</v>
      </c>
      <c r="C245" s="7" t="s">
        <v>194</v>
      </c>
      <c r="D245" s="22" t="s">
        <v>98</v>
      </c>
      <c r="E245" s="23" t="s">
        <v>55</v>
      </c>
      <c r="F245" s="24">
        <v>418.27640951168388</v>
      </c>
      <c r="G245" s="24">
        <v>772.18059639598721</v>
      </c>
      <c r="H245" s="25">
        <v>314.1004828088457</v>
      </c>
      <c r="I245" s="20">
        <f t="shared" si="7"/>
        <v>1505</v>
      </c>
      <c r="J245" s="21">
        <v>4</v>
      </c>
    </row>
    <row r="246" spans="1:10" x14ac:dyDescent="0.25">
      <c r="A246" s="8" t="s">
        <v>153</v>
      </c>
      <c r="B246" s="7">
        <f t="shared" si="6"/>
        <v>43770</v>
      </c>
      <c r="C246" s="7" t="s">
        <v>194</v>
      </c>
      <c r="D246" s="22" t="s">
        <v>98</v>
      </c>
      <c r="E246" s="23" t="s">
        <v>56</v>
      </c>
      <c r="F246" s="24">
        <v>2.4802102223949114</v>
      </c>
      <c r="G246" s="24">
        <v>5.0271137443330884</v>
      </c>
      <c r="H246" s="25">
        <v>1.8264694164674367</v>
      </c>
      <c r="I246" s="20">
        <f t="shared" si="7"/>
        <v>9</v>
      </c>
      <c r="J246" s="21">
        <v>0</v>
      </c>
    </row>
    <row r="247" spans="1:10" x14ac:dyDescent="0.25">
      <c r="A247" s="8" t="s">
        <v>153</v>
      </c>
      <c r="B247" s="7">
        <f t="shared" si="6"/>
        <v>43770</v>
      </c>
      <c r="C247" s="7" t="s">
        <v>194</v>
      </c>
      <c r="D247" s="22" t="s">
        <v>98</v>
      </c>
      <c r="E247" s="23" t="s">
        <v>57</v>
      </c>
      <c r="F247" s="24">
        <v>165023.95388412557</v>
      </c>
      <c r="G247" s="24">
        <v>271318.37973278959</v>
      </c>
      <c r="H247" s="25">
        <v>132638.36152521882</v>
      </c>
      <c r="I247" s="20">
        <f t="shared" si="7"/>
        <v>568981</v>
      </c>
      <c r="J247" s="21">
        <v>1326</v>
      </c>
    </row>
    <row r="248" spans="1:10" x14ac:dyDescent="0.25">
      <c r="A248" s="8" t="s">
        <v>153</v>
      </c>
      <c r="B248" s="7">
        <f t="shared" si="6"/>
        <v>43770</v>
      </c>
      <c r="C248" s="7" t="s">
        <v>194</v>
      </c>
      <c r="D248" s="22" t="s">
        <v>98</v>
      </c>
      <c r="E248" s="23" t="s">
        <v>58</v>
      </c>
      <c r="F248" s="24">
        <v>1782.5693708770818</v>
      </c>
      <c r="G248" s="24">
        <v>2892.6131220471757</v>
      </c>
      <c r="H248" s="25">
        <v>1430.329315688215</v>
      </c>
      <c r="I248" s="20">
        <f t="shared" si="7"/>
        <v>6106</v>
      </c>
      <c r="J248" s="21">
        <v>14</v>
      </c>
    </row>
    <row r="249" spans="1:10" x14ac:dyDescent="0.25">
      <c r="A249" s="8" t="s">
        <v>161</v>
      </c>
      <c r="B249" s="7">
        <f t="shared" si="6"/>
        <v>43770</v>
      </c>
      <c r="C249" s="7" t="s">
        <v>195</v>
      </c>
      <c r="D249" s="22" t="s">
        <v>99</v>
      </c>
      <c r="E249" s="23" t="s">
        <v>52</v>
      </c>
      <c r="F249" s="24">
        <v>329708.42371315102</v>
      </c>
      <c r="G249" s="24">
        <v>0</v>
      </c>
      <c r="H249" s="25">
        <v>0</v>
      </c>
      <c r="I249" s="20">
        <f t="shared" si="7"/>
        <v>329708</v>
      </c>
      <c r="J249" s="21">
        <v>0</v>
      </c>
    </row>
    <row r="250" spans="1:10" x14ac:dyDescent="0.25">
      <c r="A250" s="8" t="s">
        <v>161</v>
      </c>
      <c r="B250" s="7">
        <f t="shared" si="6"/>
        <v>43770</v>
      </c>
      <c r="C250" s="7" t="s">
        <v>195</v>
      </c>
      <c r="D250" s="22" t="s">
        <v>99</v>
      </c>
      <c r="E250" s="23" t="s">
        <v>53</v>
      </c>
      <c r="F250" s="24">
        <v>273088.62201650935</v>
      </c>
      <c r="G250" s="24">
        <v>0</v>
      </c>
      <c r="H250" s="25">
        <v>0</v>
      </c>
      <c r="I250" s="20">
        <f t="shared" si="7"/>
        <v>273089</v>
      </c>
      <c r="J250" s="21">
        <v>0</v>
      </c>
    </row>
    <row r="251" spans="1:10" x14ac:dyDescent="0.25">
      <c r="A251" s="8" t="s">
        <v>161</v>
      </c>
      <c r="B251" s="7">
        <f t="shared" si="6"/>
        <v>43770</v>
      </c>
      <c r="C251" s="7" t="s">
        <v>195</v>
      </c>
      <c r="D251" s="22" t="s">
        <v>99</v>
      </c>
      <c r="E251" s="23" t="s">
        <v>54</v>
      </c>
      <c r="F251" s="24">
        <v>169109.6693906555</v>
      </c>
      <c r="G251" s="24">
        <v>0</v>
      </c>
      <c r="H251" s="25">
        <v>0</v>
      </c>
      <c r="I251" s="20">
        <f t="shared" si="7"/>
        <v>169110</v>
      </c>
      <c r="J251" s="21">
        <v>0</v>
      </c>
    </row>
    <row r="252" spans="1:10" x14ac:dyDescent="0.25">
      <c r="A252" s="8" t="s">
        <v>161</v>
      </c>
      <c r="B252" s="7">
        <f t="shared" si="6"/>
        <v>43770</v>
      </c>
      <c r="C252" s="7" t="s">
        <v>195</v>
      </c>
      <c r="D252" s="22" t="s">
        <v>99</v>
      </c>
      <c r="E252" s="23" t="s">
        <v>55</v>
      </c>
      <c r="F252" s="24">
        <v>418.25833855402976</v>
      </c>
      <c r="G252" s="24">
        <v>0</v>
      </c>
      <c r="H252" s="25">
        <v>0</v>
      </c>
      <c r="I252" s="20">
        <f t="shared" si="7"/>
        <v>418</v>
      </c>
      <c r="J252" s="21">
        <v>0</v>
      </c>
    </row>
    <row r="253" spans="1:10" x14ac:dyDescent="0.25">
      <c r="A253" s="8" t="s">
        <v>161</v>
      </c>
      <c r="B253" s="7">
        <f t="shared" si="6"/>
        <v>43770</v>
      </c>
      <c r="C253" s="7" t="s">
        <v>195</v>
      </c>
      <c r="D253" s="22" t="s">
        <v>99</v>
      </c>
      <c r="E253" s="23" t="s">
        <v>56</v>
      </c>
      <c r="F253" s="24">
        <v>2.4801030689124706</v>
      </c>
      <c r="G253" s="24">
        <v>0</v>
      </c>
      <c r="H253" s="25">
        <v>0</v>
      </c>
      <c r="I253" s="20">
        <f t="shared" si="7"/>
        <v>2</v>
      </c>
      <c r="J253" s="21">
        <v>0</v>
      </c>
    </row>
    <row r="254" spans="1:10" x14ac:dyDescent="0.25">
      <c r="A254" s="8" t="s">
        <v>161</v>
      </c>
      <c r="B254" s="7">
        <f t="shared" si="6"/>
        <v>43770</v>
      </c>
      <c r="C254" s="7" t="s">
        <v>195</v>
      </c>
      <c r="D254" s="22" t="s">
        <v>99</v>
      </c>
      <c r="E254" s="23" t="s">
        <v>57</v>
      </c>
      <c r="F254" s="24">
        <v>165016.82429035759</v>
      </c>
      <c r="G254" s="24">
        <v>0</v>
      </c>
      <c r="H254" s="25">
        <v>0</v>
      </c>
      <c r="I254" s="20">
        <f t="shared" si="7"/>
        <v>165017</v>
      </c>
      <c r="J254" s="21">
        <v>0</v>
      </c>
    </row>
    <row r="255" spans="1:10" x14ac:dyDescent="0.25">
      <c r="A255" s="8" t="s">
        <v>161</v>
      </c>
      <c r="B255" s="7">
        <f t="shared" si="6"/>
        <v>43770</v>
      </c>
      <c r="C255" s="7" t="s">
        <v>195</v>
      </c>
      <c r="D255" s="22" t="s">
        <v>99</v>
      </c>
      <c r="E255" s="23" t="s">
        <v>58</v>
      </c>
      <c r="F255" s="24">
        <v>1782.4923578424377</v>
      </c>
      <c r="G255" s="24">
        <v>0</v>
      </c>
      <c r="H255" s="25">
        <v>0</v>
      </c>
      <c r="I255" s="20">
        <f t="shared" si="7"/>
        <v>1782</v>
      </c>
      <c r="J255" s="21">
        <v>0</v>
      </c>
    </row>
    <row r="256" spans="1:10" x14ac:dyDescent="0.25">
      <c r="A256" s="8" t="s">
        <v>153</v>
      </c>
      <c r="B256" s="7">
        <f t="shared" si="6"/>
        <v>43770</v>
      </c>
      <c r="C256" s="7" t="s">
        <v>196</v>
      </c>
      <c r="D256" s="22" t="s">
        <v>100</v>
      </c>
      <c r="E256" s="23" t="s">
        <v>52</v>
      </c>
      <c r="F256" s="24">
        <v>0</v>
      </c>
      <c r="G256" s="24">
        <v>0</v>
      </c>
      <c r="H256" s="25">
        <v>160745.46619512929</v>
      </c>
      <c r="I256" s="20">
        <f t="shared" si="7"/>
        <v>160745</v>
      </c>
      <c r="J256" s="21">
        <v>375</v>
      </c>
    </row>
    <row r="257" spans="1:10" x14ac:dyDescent="0.25">
      <c r="A257" s="8" t="s">
        <v>153</v>
      </c>
      <c r="B257" s="7">
        <f t="shared" si="6"/>
        <v>43770</v>
      </c>
      <c r="C257" s="7" t="s">
        <v>196</v>
      </c>
      <c r="D257" s="22" t="s">
        <v>100</v>
      </c>
      <c r="E257" s="23" t="s">
        <v>53</v>
      </c>
      <c r="F257" s="24">
        <v>0</v>
      </c>
      <c r="G257" s="24">
        <v>0</v>
      </c>
      <c r="H257" s="25">
        <v>132578.97338833686</v>
      </c>
      <c r="I257" s="20">
        <f t="shared" si="7"/>
        <v>132579</v>
      </c>
      <c r="J257" s="21">
        <v>309</v>
      </c>
    </row>
    <row r="258" spans="1:10" x14ac:dyDescent="0.25">
      <c r="A258" s="8" t="s">
        <v>153</v>
      </c>
      <c r="B258" s="7">
        <f t="shared" si="6"/>
        <v>43770</v>
      </c>
      <c r="C258" s="7" t="s">
        <v>196</v>
      </c>
      <c r="D258" s="22" t="s">
        <v>100</v>
      </c>
      <c r="E258" s="23" t="s">
        <v>54</v>
      </c>
      <c r="F258" s="24">
        <v>0</v>
      </c>
      <c r="G258" s="24">
        <v>0</v>
      </c>
      <c r="H258" s="25">
        <v>82355.654354514554</v>
      </c>
      <c r="I258" s="20">
        <f t="shared" si="7"/>
        <v>82356</v>
      </c>
      <c r="J258" s="21">
        <v>192</v>
      </c>
    </row>
    <row r="259" spans="1:10" x14ac:dyDescent="0.25">
      <c r="A259" s="8" t="s">
        <v>153</v>
      </c>
      <c r="B259" s="7">
        <f t="shared" si="6"/>
        <v>43770</v>
      </c>
      <c r="C259" s="7" t="s">
        <v>196</v>
      </c>
      <c r="D259" s="22" t="s">
        <v>100</v>
      </c>
      <c r="E259" s="23" t="s">
        <v>55</v>
      </c>
      <c r="F259" s="24">
        <v>0</v>
      </c>
      <c r="G259" s="24">
        <v>0</v>
      </c>
      <c r="H259" s="25">
        <v>188.46300372625956</v>
      </c>
      <c r="I259" s="20">
        <f t="shared" si="7"/>
        <v>188</v>
      </c>
      <c r="J259" s="21">
        <v>0</v>
      </c>
    </row>
    <row r="260" spans="1:10" x14ac:dyDescent="0.25">
      <c r="A260" s="8" t="s">
        <v>153</v>
      </c>
      <c r="B260" s="7">
        <f t="shared" si="6"/>
        <v>43770</v>
      </c>
      <c r="C260" s="7" t="s">
        <v>196</v>
      </c>
      <c r="D260" s="22" t="s">
        <v>100</v>
      </c>
      <c r="E260" s="23" t="s">
        <v>56</v>
      </c>
      <c r="F260" s="24">
        <v>0</v>
      </c>
      <c r="G260" s="24">
        <v>0</v>
      </c>
      <c r="H260" s="25">
        <v>1.0958974318135233</v>
      </c>
      <c r="I260" s="20">
        <f t="shared" si="7"/>
        <v>1</v>
      </c>
      <c r="J260" s="21">
        <v>0</v>
      </c>
    </row>
    <row r="261" spans="1:10" x14ac:dyDescent="0.25">
      <c r="A261" s="8" t="s">
        <v>153</v>
      </c>
      <c r="B261" s="7">
        <f t="shared" ref="B261:B283" si="8">$A$1</f>
        <v>43770</v>
      </c>
      <c r="C261" s="7" t="s">
        <v>196</v>
      </c>
      <c r="D261" s="22" t="s">
        <v>100</v>
      </c>
      <c r="E261" s="23" t="s">
        <v>57</v>
      </c>
      <c r="F261" s="24">
        <v>0</v>
      </c>
      <c r="G261" s="24">
        <v>0</v>
      </c>
      <c r="H261" s="25">
        <v>79584.163000427914</v>
      </c>
      <c r="I261" s="20">
        <f t="shared" ref="I261:I283" si="9">ROUND(SUM(F261:H261),0)</f>
        <v>79584</v>
      </c>
      <c r="J261" s="21">
        <v>186</v>
      </c>
    </row>
    <row r="262" spans="1:10" x14ac:dyDescent="0.25">
      <c r="A262" s="8" t="s">
        <v>153</v>
      </c>
      <c r="B262" s="7">
        <f t="shared" si="8"/>
        <v>43770</v>
      </c>
      <c r="C262" s="7" t="s">
        <v>196</v>
      </c>
      <c r="D262" s="22" t="s">
        <v>100</v>
      </c>
      <c r="E262" s="23" t="s">
        <v>58</v>
      </c>
      <c r="F262" s="24">
        <v>0</v>
      </c>
      <c r="G262" s="24">
        <v>0</v>
      </c>
      <c r="H262" s="25">
        <v>858.20994842716289</v>
      </c>
      <c r="I262" s="20">
        <f t="shared" si="9"/>
        <v>858</v>
      </c>
      <c r="J262" s="21">
        <v>2</v>
      </c>
    </row>
    <row r="263" spans="1:10" x14ac:dyDescent="0.25">
      <c r="A263" s="8" t="s">
        <v>161</v>
      </c>
      <c r="B263" s="7">
        <f t="shared" si="8"/>
        <v>43770</v>
      </c>
      <c r="C263" s="7" t="s">
        <v>197</v>
      </c>
      <c r="D263" s="22" t="s">
        <v>101</v>
      </c>
      <c r="E263" s="23" t="s">
        <v>52</v>
      </c>
      <c r="F263" s="24">
        <v>0</v>
      </c>
      <c r="G263" s="24">
        <v>543680.40151560458</v>
      </c>
      <c r="H263" s="25">
        <v>0</v>
      </c>
      <c r="I263" s="20">
        <f t="shared" si="9"/>
        <v>543680</v>
      </c>
      <c r="J263" s="21">
        <v>0</v>
      </c>
    </row>
    <row r="264" spans="1:10" x14ac:dyDescent="0.25">
      <c r="A264" s="8" t="s">
        <v>161</v>
      </c>
      <c r="B264" s="7">
        <f t="shared" si="8"/>
        <v>43770</v>
      </c>
      <c r="C264" s="7" t="s">
        <v>197</v>
      </c>
      <c r="D264" s="22" t="s">
        <v>101</v>
      </c>
      <c r="E264" s="23" t="s">
        <v>53</v>
      </c>
      <c r="F264" s="24">
        <v>0</v>
      </c>
      <c r="G264" s="24">
        <v>449365.76821803849</v>
      </c>
      <c r="H264" s="25">
        <v>0</v>
      </c>
      <c r="I264" s="20">
        <f t="shared" si="9"/>
        <v>449366</v>
      </c>
      <c r="J264" s="21">
        <v>0</v>
      </c>
    </row>
    <row r="265" spans="1:10" x14ac:dyDescent="0.25">
      <c r="A265" s="8" t="s">
        <v>161</v>
      </c>
      <c r="B265" s="7">
        <f t="shared" si="8"/>
        <v>43770</v>
      </c>
      <c r="C265" s="7" t="s">
        <v>197</v>
      </c>
      <c r="D265" s="22" t="s">
        <v>101</v>
      </c>
      <c r="E265" s="23" t="s">
        <v>54</v>
      </c>
      <c r="F265" s="24">
        <v>0</v>
      </c>
      <c r="G265" s="24">
        <v>275515.48914291785</v>
      </c>
      <c r="H265" s="25">
        <v>0</v>
      </c>
      <c r="I265" s="20">
        <f t="shared" si="9"/>
        <v>275515</v>
      </c>
      <c r="J265" s="21">
        <v>0</v>
      </c>
    </row>
    <row r="266" spans="1:10" x14ac:dyDescent="0.25">
      <c r="A266" s="8" t="s">
        <v>161</v>
      </c>
      <c r="B266" s="7">
        <f t="shared" si="8"/>
        <v>43770</v>
      </c>
      <c r="C266" s="7" t="s">
        <v>197</v>
      </c>
      <c r="D266" s="22" t="s">
        <v>101</v>
      </c>
      <c r="E266" s="23" t="s">
        <v>55</v>
      </c>
      <c r="F266" s="24">
        <v>0</v>
      </c>
      <c r="G266" s="24">
        <v>794.67473326084507</v>
      </c>
      <c r="H266" s="25">
        <v>0</v>
      </c>
      <c r="I266" s="20">
        <f t="shared" si="9"/>
        <v>795</v>
      </c>
      <c r="J266" s="21">
        <v>0</v>
      </c>
    </row>
    <row r="267" spans="1:10" x14ac:dyDescent="0.25">
      <c r="A267" s="8" t="s">
        <v>161</v>
      </c>
      <c r="B267" s="7">
        <f t="shared" si="8"/>
        <v>43770</v>
      </c>
      <c r="C267" s="7" t="s">
        <v>197</v>
      </c>
      <c r="D267" s="22" t="s">
        <v>101</v>
      </c>
      <c r="E267" s="23" t="s">
        <v>56</v>
      </c>
      <c r="F267" s="24">
        <v>0</v>
      </c>
      <c r="G267" s="24">
        <v>5.17355692760915</v>
      </c>
      <c r="H267" s="25">
        <v>0</v>
      </c>
      <c r="I267" s="20">
        <f t="shared" si="9"/>
        <v>5</v>
      </c>
      <c r="J267" s="21">
        <v>0</v>
      </c>
    </row>
    <row r="268" spans="1:10" x14ac:dyDescent="0.25">
      <c r="A268" s="8" t="s">
        <v>161</v>
      </c>
      <c r="B268" s="7">
        <f t="shared" si="8"/>
        <v>43770</v>
      </c>
      <c r="C268" s="7" t="s">
        <v>197</v>
      </c>
      <c r="D268" s="22" t="s">
        <v>101</v>
      </c>
      <c r="E268" s="23" t="s">
        <v>57</v>
      </c>
      <c r="F268" s="24">
        <v>0</v>
      </c>
      <c r="G268" s="24">
        <v>279222.06547178095</v>
      </c>
      <c r="H268" s="25">
        <v>0</v>
      </c>
      <c r="I268" s="20">
        <f t="shared" si="9"/>
        <v>279222</v>
      </c>
      <c r="J268" s="21">
        <v>0</v>
      </c>
    </row>
    <row r="269" spans="1:10" x14ac:dyDescent="0.25">
      <c r="A269" s="8" t="s">
        <v>161</v>
      </c>
      <c r="B269" s="7">
        <f t="shared" si="8"/>
        <v>43770</v>
      </c>
      <c r="C269" s="7" t="s">
        <v>197</v>
      </c>
      <c r="D269" s="22" t="s">
        <v>101</v>
      </c>
      <c r="E269" s="23" t="s">
        <v>58</v>
      </c>
      <c r="F269" s="24">
        <v>0</v>
      </c>
      <c r="G269" s="24">
        <v>2976.8768755889</v>
      </c>
      <c r="H269" s="25">
        <v>0</v>
      </c>
      <c r="I269" s="20">
        <f t="shared" si="9"/>
        <v>2977</v>
      </c>
      <c r="J269" s="21">
        <v>0</v>
      </c>
    </row>
    <row r="270" spans="1:10" x14ac:dyDescent="0.25">
      <c r="A270" s="8" t="s">
        <v>161</v>
      </c>
      <c r="B270" s="7">
        <f t="shared" si="8"/>
        <v>43770</v>
      </c>
      <c r="C270" s="7" t="s">
        <v>198</v>
      </c>
      <c r="D270" s="22" t="s">
        <v>102</v>
      </c>
      <c r="E270" s="23" t="s">
        <v>52</v>
      </c>
      <c r="F270" s="24">
        <v>0</v>
      </c>
      <c r="G270" s="24">
        <v>35224.974758673343</v>
      </c>
      <c r="H270" s="25">
        <v>0</v>
      </c>
      <c r="I270" s="20">
        <f t="shared" si="9"/>
        <v>35225</v>
      </c>
      <c r="J270" s="21">
        <v>0</v>
      </c>
    </row>
    <row r="271" spans="1:10" x14ac:dyDescent="0.25">
      <c r="A271" s="8" t="s">
        <v>161</v>
      </c>
      <c r="B271" s="7">
        <f t="shared" si="8"/>
        <v>43770</v>
      </c>
      <c r="C271" s="7" t="s">
        <v>198</v>
      </c>
      <c r="D271" s="22" t="s">
        <v>102</v>
      </c>
      <c r="E271" s="23" t="s">
        <v>53</v>
      </c>
      <c r="F271" s="24">
        <v>0</v>
      </c>
      <c r="G271" s="24">
        <v>29114.343277349028</v>
      </c>
      <c r="H271" s="25">
        <v>0</v>
      </c>
      <c r="I271" s="20">
        <f t="shared" si="9"/>
        <v>29114</v>
      </c>
      <c r="J271" s="21">
        <v>0</v>
      </c>
    </row>
    <row r="272" spans="1:10" x14ac:dyDescent="0.25">
      <c r="A272" s="8" t="s">
        <v>161</v>
      </c>
      <c r="B272" s="7">
        <f t="shared" si="8"/>
        <v>43770</v>
      </c>
      <c r="C272" s="7" t="s">
        <v>198</v>
      </c>
      <c r="D272" s="22" t="s">
        <v>102</v>
      </c>
      <c r="E272" s="23" t="s">
        <v>54</v>
      </c>
      <c r="F272" s="24">
        <v>0</v>
      </c>
      <c r="G272" s="24">
        <v>17850.608783447693</v>
      </c>
      <c r="H272" s="25">
        <v>0</v>
      </c>
      <c r="I272" s="20">
        <f t="shared" si="9"/>
        <v>17851</v>
      </c>
      <c r="J272" s="21">
        <v>0</v>
      </c>
    </row>
    <row r="273" spans="1:10" x14ac:dyDescent="0.25">
      <c r="A273" s="8" t="s">
        <v>161</v>
      </c>
      <c r="B273" s="7">
        <f t="shared" si="8"/>
        <v>43770</v>
      </c>
      <c r="C273" s="7" t="s">
        <v>198</v>
      </c>
      <c r="D273" s="22" t="s">
        <v>102</v>
      </c>
      <c r="E273" s="23" t="s">
        <v>55</v>
      </c>
      <c r="F273" s="24">
        <v>0</v>
      </c>
      <c r="G273" s="24">
        <v>51.486861292838618</v>
      </c>
      <c r="H273" s="25">
        <v>0</v>
      </c>
      <c r="I273" s="20">
        <f t="shared" si="9"/>
        <v>51</v>
      </c>
      <c r="J273" s="21">
        <v>0</v>
      </c>
    </row>
    <row r="274" spans="1:10" x14ac:dyDescent="0.25">
      <c r="A274" s="8" t="s">
        <v>161</v>
      </c>
      <c r="B274" s="7">
        <f t="shared" si="8"/>
        <v>43770</v>
      </c>
      <c r="C274" s="7" t="s">
        <v>198</v>
      </c>
      <c r="D274" s="22" t="s">
        <v>102</v>
      </c>
      <c r="E274" s="23" t="s">
        <v>56</v>
      </c>
      <c r="F274" s="24">
        <v>0</v>
      </c>
      <c r="G274" s="24">
        <v>0.3351940067723066</v>
      </c>
      <c r="H274" s="25">
        <v>0</v>
      </c>
      <c r="I274" s="20">
        <f t="shared" si="9"/>
        <v>0</v>
      </c>
      <c r="J274" s="21">
        <v>0</v>
      </c>
    </row>
    <row r="275" spans="1:10" x14ac:dyDescent="0.25">
      <c r="A275" s="8" t="s">
        <v>161</v>
      </c>
      <c r="B275" s="7">
        <f t="shared" si="8"/>
        <v>43770</v>
      </c>
      <c r="C275" s="7" t="s">
        <v>198</v>
      </c>
      <c r="D275" s="22" t="s">
        <v>102</v>
      </c>
      <c r="E275" s="23" t="s">
        <v>57</v>
      </c>
      <c r="F275" s="24">
        <v>0</v>
      </c>
      <c r="G275" s="24">
        <v>18090.757328919135</v>
      </c>
      <c r="H275" s="25">
        <v>0</v>
      </c>
      <c r="I275" s="20">
        <f t="shared" si="9"/>
        <v>18091</v>
      </c>
      <c r="J275" s="21">
        <v>0</v>
      </c>
    </row>
    <row r="276" spans="1:10" x14ac:dyDescent="0.25">
      <c r="A276" s="8" t="s">
        <v>161</v>
      </c>
      <c r="B276" s="7">
        <f t="shared" si="8"/>
        <v>43770</v>
      </c>
      <c r="C276" s="7" t="s">
        <v>198</v>
      </c>
      <c r="D276" s="22" t="s">
        <v>102</v>
      </c>
      <c r="E276" s="23" t="s">
        <v>58</v>
      </c>
      <c r="F276" s="24">
        <v>0</v>
      </c>
      <c r="G276" s="24">
        <v>192.87142319270762</v>
      </c>
      <c r="H276" s="25">
        <v>0</v>
      </c>
      <c r="I276" s="20">
        <f t="shared" si="9"/>
        <v>193</v>
      </c>
      <c r="J276" s="21">
        <v>0</v>
      </c>
    </row>
    <row r="277" spans="1:10" x14ac:dyDescent="0.25">
      <c r="A277" s="8" t="s">
        <v>161</v>
      </c>
      <c r="B277" s="7">
        <f t="shared" si="8"/>
        <v>43770</v>
      </c>
      <c r="C277" s="7" t="s">
        <v>199</v>
      </c>
      <c r="D277" s="22" t="s">
        <v>103</v>
      </c>
      <c r="E277" s="23" t="s">
        <v>52</v>
      </c>
      <c r="F277" s="24">
        <v>0</v>
      </c>
      <c r="G277" s="24">
        <v>35224.974758673343</v>
      </c>
      <c r="H277" s="25">
        <v>0</v>
      </c>
      <c r="I277" s="20">
        <f t="shared" si="9"/>
        <v>35225</v>
      </c>
      <c r="J277" s="21">
        <v>0</v>
      </c>
    </row>
    <row r="278" spans="1:10" x14ac:dyDescent="0.25">
      <c r="A278" s="8" t="s">
        <v>161</v>
      </c>
      <c r="B278" s="7">
        <f t="shared" si="8"/>
        <v>43770</v>
      </c>
      <c r="C278" s="7" t="s">
        <v>199</v>
      </c>
      <c r="D278" s="22" t="s">
        <v>103</v>
      </c>
      <c r="E278" s="23" t="s">
        <v>53</v>
      </c>
      <c r="F278" s="24">
        <v>0</v>
      </c>
      <c r="G278" s="24">
        <v>29114.343277349028</v>
      </c>
      <c r="H278" s="25">
        <v>0</v>
      </c>
      <c r="I278" s="20">
        <f t="shared" si="9"/>
        <v>29114</v>
      </c>
      <c r="J278" s="21">
        <v>0</v>
      </c>
    </row>
    <row r="279" spans="1:10" x14ac:dyDescent="0.25">
      <c r="A279" s="8" t="s">
        <v>161</v>
      </c>
      <c r="B279" s="7">
        <f t="shared" si="8"/>
        <v>43770</v>
      </c>
      <c r="C279" s="7" t="s">
        <v>199</v>
      </c>
      <c r="D279" s="22" t="s">
        <v>103</v>
      </c>
      <c r="E279" s="23" t="s">
        <v>54</v>
      </c>
      <c r="F279" s="24">
        <v>0</v>
      </c>
      <c r="G279" s="24">
        <v>17850.608783447693</v>
      </c>
      <c r="H279" s="25">
        <v>0</v>
      </c>
      <c r="I279" s="20">
        <f t="shared" si="9"/>
        <v>17851</v>
      </c>
      <c r="J279" s="21">
        <v>0</v>
      </c>
    </row>
    <row r="280" spans="1:10" x14ac:dyDescent="0.25">
      <c r="A280" s="8" t="s">
        <v>161</v>
      </c>
      <c r="B280" s="7">
        <f t="shared" si="8"/>
        <v>43770</v>
      </c>
      <c r="C280" s="7" t="s">
        <v>199</v>
      </c>
      <c r="D280" s="22" t="s">
        <v>103</v>
      </c>
      <c r="E280" s="23" t="s">
        <v>55</v>
      </c>
      <c r="F280" s="24">
        <v>0</v>
      </c>
      <c r="G280" s="24">
        <v>51.486861292838618</v>
      </c>
      <c r="H280" s="25">
        <v>0</v>
      </c>
      <c r="I280" s="20">
        <f t="shared" si="9"/>
        <v>51</v>
      </c>
      <c r="J280" s="21">
        <v>0</v>
      </c>
    </row>
    <row r="281" spans="1:10" x14ac:dyDescent="0.25">
      <c r="A281" s="8" t="s">
        <v>161</v>
      </c>
      <c r="B281" s="7">
        <f t="shared" si="8"/>
        <v>43770</v>
      </c>
      <c r="C281" s="7" t="s">
        <v>199</v>
      </c>
      <c r="D281" s="22" t="s">
        <v>103</v>
      </c>
      <c r="E281" s="23" t="s">
        <v>56</v>
      </c>
      <c r="F281" s="24">
        <v>0</v>
      </c>
      <c r="G281" s="24">
        <v>0.3351940067723066</v>
      </c>
      <c r="H281" s="25">
        <v>0</v>
      </c>
      <c r="I281" s="20">
        <f t="shared" si="9"/>
        <v>0</v>
      </c>
      <c r="J281" s="21">
        <v>0</v>
      </c>
    </row>
    <row r="282" spans="1:10" x14ac:dyDescent="0.25">
      <c r="A282" s="8" t="s">
        <v>161</v>
      </c>
      <c r="B282" s="7">
        <f t="shared" si="8"/>
        <v>43770</v>
      </c>
      <c r="C282" s="7" t="s">
        <v>199</v>
      </c>
      <c r="D282" s="22" t="s">
        <v>103</v>
      </c>
      <c r="E282" s="23" t="s">
        <v>57</v>
      </c>
      <c r="F282" s="24">
        <v>0</v>
      </c>
      <c r="G282" s="24">
        <v>18090.757328919135</v>
      </c>
      <c r="H282" s="25">
        <v>0</v>
      </c>
      <c r="I282" s="20">
        <f t="shared" si="9"/>
        <v>18091</v>
      </c>
      <c r="J282" s="21">
        <v>0</v>
      </c>
    </row>
    <row r="283" spans="1:10" ht="15.75" thickBot="1" x14ac:dyDescent="0.3">
      <c r="A283" s="8" t="s">
        <v>161</v>
      </c>
      <c r="B283" s="7">
        <f t="shared" si="8"/>
        <v>43770</v>
      </c>
      <c r="C283" s="7" t="s">
        <v>199</v>
      </c>
      <c r="D283" s="26" t="s">
        <v>103</v>
      </c>
      <c r="E283" s="27" t="s">
        <v>58</v>
      </c>
      <c r="F283" s="28">
        <v>0</v>
      </c>
      <c r="G283" s="28">
        <v>192.87142319270762</v>
      </c>
      <c r="H283" s="29">
        <v>0</v>
      </c>
      <c r="I283" s="20">
        <f t="shared" si="9"/>
        <v>193</v>
      </c>
      <c r="J283" s="21">
        <v>0</v>
      </c>
    </row>
    <row r="284" spans="1:10" x14ac:dyDescent="0.25">
      <c r="I284" s="20">
        <f>SUM(I4:I283)</f>
        <v>768624943</v>
      </c>
      <c r="J284" s="20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</sheetData>
  <mergeCells count="1">
    <mergeCell ref="F2:H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zoomScale="90" zoomScaleNormal="90" workbookViewId="0"/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16384" width="9.140625" style="1"/>
  </cols>
  <sheetData>
    <row r="1" spans="1:6" x14ac:dyDescent="0.25">
      <c r="A1" s="69" t="s">
        <v>59</v>
      </c>
      <c r="B1" s="69" t="s">
        <v>61</v>
      </c>
      <c r="C1" s="69" t="s">
        <v>62</v>
      </c>
      <c r="D1" s="69" t="s">
        <v>63</v>
      </c>
      <c r="E1" s="69" t="s">
        <v>150</v>
      </c>
      <c r="F1" s="69" t="s">
        <v>104</v>
      </c>
    </row>
    <row r="2" spans="1:6" x14ac:dyDescent="0.25">
      <c r="A2" s="1" t="s">
        <v>64</v>
      </c>
      <c r="B2" s="36">
        <f>SUMIF('DESPACHO_PSxBH-'!$D$4:$D$283,PRORRATA_Gral!A2,'DESPACHO_PSxBH-'!$F$4:$F$283)</f>
        <v>1487000.3114232318</v>
      </c>
      <c r="C2" s="36">
        <f>SUMIF('DESPACHO_PSxBH-'!$D$4:$D$283,PRORRATA_Gral!A2,'DESPACHO_PSxBH-'!$G$4:$G$283)</f>
        <v>2387076.0513628209</v>
      </c>
      <c r="D2" s="36">
        <f>SUMIF('DESPACHO_PSxBH-'!$D$4:$D$283,PRORRATA_Gral!A2,'DESPACHO_PSxBH-'!$H$4:$H$283)</f>
        <v>1204127.5288794932</v>
      </c>
      <c r="E2" s="2">
        <f>SUMIF('DESPACHO_PSxBH-'!$D$4:$D$283,PRORRATA_Gral!A2,'DESPACHO_PSxBH-'!$I$4:$I$283)</f>
        <v>5078204</v>
      </c>
      <c r="F2" s="3">
        <f>E2/$E$42</f>
        <v>6.6068685985903527E-3</v>
      </c>
    </row>
    <row r="3" spans="1:6" x14ac:dyDescent="0.25">
      <c r="A3" s="1" t="s">
        <v>65</v>
      </c>
      <c r="B3" s="36">
        <f>SUMIF('DESPACHO_PSxBH-'!$D$4:$D$283,PRORRATA_Gral!A3,'DESPACHO_PSxBH-'!$F$4:$F$283)</f>
        <v>362448.03882843675</v>
      </c>
      <c r="C3" s="36">
        <f>SUMIF('DESPACHO_PSxBH-'!$D$4:$D$283,PRORRATA_Gral!A3,'DESPACHO_PSxBH-'!$G$4:$G$283)</f>
        <v>0</v>
      </c>
      <c r="D3" s="36">
        <f>SUMIF('DESPACHO_PSxBH-'!$D$4:$D$283,PRORRATA_Gral!A3,'DESPACHO_PSxBH-'!$H$4:$H$283)</f>
        <v>0</v>
      </c>
      <c r="E3" s="2">
        <f>SUMIF('DESPACHO_PSxBH-'!$D$4:$D$283,PRORRATA_Gral!A3,'DESPACHO_PSxBH-'!$I$4:$I$283)</f>
        <v>362447</v>
      </c>
      <c r="F3" s="3">
        <f t="shared" ref="F3:F41" si="0">E3/$E$42</f>
        <v>4.7155248252202508E-4</v>
      </c>
    </row>
    <row r="4" spans="1:6" x14ac:dyDescent="0.25">
      <c r="A4" s="1" t="s">
        <v>66</v>
      </c>
      <c r="B4" s="36">
        <f>SUMIF('DESPACHO_PSxBH-'!$D$4:$D$283,PRORRATA_Gral!A4,'DESPACHO_PSxBH-'!$F$4:$F$283)</f>
        <v>0</v>
      </c>
      <c r="C4" s="36">
        <f>SUMIF('DESPACHO_PSxBH-'!$D$4:$D$283,PRORRATA_Gral!A4,'DESPACHO_PSxBH-'!$G$4:$G$283)</f>
        <v>0</v>
      </c>
      <c r="D4" s="36">
        <f>SUMIF('DESPACHO_PSxBH-'!$D$4:$D$283,PRORRATA_Gral!A4,'DESPACHO_PSxBH-'!$H$4:$H$283)</f>
        <v>293502.05585383787</v>
      </c>
      <c r="E4" s="2">
        <f>SUMIF('DESPACHO_PSxBH-'!$D$4:$D$283,PRORRATA_Gral!A4,'DESPACHO_PSxBH-'!$I$4:$I$283)</f>
        <v>293502</v>
      </c>
      <c r="F4" s="3">
        <f t="shared" si="0"/>
        <v>3.8185333779884893E-4</v>
      </c>
    </row>
    <row r="5" spans="1:6" x14ac:dyDescent="0.25">
      <c r="A5" s="1" t="s">
        <v>67</v>
      </c>
      <c r="B5" s="36">
        <f>SUMIF('DESPACHO_PSxBH-'!$D$4:$D$283,PRORRATA_Gral!A5,'DESPACHO_PSxBH-'!$F$4:$F$283)</f>
        <v>1878307.6407008364</v>
      </c>
      <c r="C5" s="36">
        <f>SUMIF('DESPACHO_PSxBH-'!$D$4:$D$283,PRORRATA_Gral!A5,'DESPACHO_PSxBH-'!$G$4:$G$283)</f>
        <v>3015240.246935376</v>
      </c>
      <c r="D5" s="36">
        <f>SUMIF('DESPACHO_PSxBH-'!$D$4:$D$283,PRORRATA_Gral!A5,'DESPACHO_PSxBH-'!$H$4:$H$283)</f>
        <v>1520996.2772017436</v>
      </c>
      <c r="E5" s="2">
        <f>SUMIF('DESPACHO_PSxBH-'!$D$4:$D$283,PRORRATA_Gral!A5,'DESPACHO_PSxBH-'!$I$4:$I$283)</f>
        <v>6414545</v>
      </c>
      <c r="F5" s="3">
        <f t="shared" si="0"/>
        <v>8.3454811848332113E-3</v>
      </c>
    </row>
    <row r="6" spans="1:6" x14ac:dyDescent="0.25">
      <c r="A6" s="1" t="s">
        <v>68</v>
      </c>
      <c r="B6" s="36">
        <f>SUMIF('DESPACHO_PSxBH-'!$D$4:$D$283,PRORRATA_Gral!A6,'DESPACHO_PSxBH-'!$F$4:$F$283)</f>
        <v>3866086.0954655078</v>
      </c>
      <c r="C6" s="36">
        <f>SUMIF('DESPACHO_PSxBH-'!$D$4:$D$283,PRORRATA_Gral!A6,'DESPACHO_PSxBH-'!$G$4:$G$283)</f>
        <v>0</v>
      </c>
      <c r="D6" s="36">
        <f>SUMIF('DESPACHO_PSxBH-'!$D$4:$D$283,PRORRATA_Gral!A6,'DESPACHO_PSxBH-'!$H$4:$H$283)</f>
        <v>0</v>
      </c>
      <c r="E6" s="2">
        <f>SUMIF('DESPACHO_PSxBH-'!$D$4:$D$283,PRORRATA_Gral!A6,'DESPACHO_PSxBH-'!$I$4:$I$283)</f>
        <v>3866087</v>
      </c>
      <c r="F6" s="3">
        <f t="shared" si="0"/>
        <v>5.0298744988815699E-3</v>
      </c>
    </row>
    <row r="7" spans="1:6" x14ac:dyDescent="0.25">
      <c r="A7" s="1" t="s">
        <v>69</v>
      </c>
      <c r="B7" s="36">
        <f>SUMIF('DESPACHO_PSxBH-'!$D$4:$D$283,PRORRATA_Gral!A7,'DESPACHO_PSxBH-'!$F$4:$F$283)</f>
        <v>0</v>
      </c>
      <c r="C7" s="36">
        <f>SUMIF('DESPACHO_PSxBH-'!$D$4:$D$283,PRORRATA_Gral!A7,'DESPACHO_PSxBH-'!$G$4:$G$283)</f>
        <v>6206241.7980564767</v>
      </c>
      <c r="D7" s="36">
        <f>SUMIF('DESPACHO_PSxBH-'!$D$4:$D$283,PRORRATA_Gral!A7,'DESPACHO_PSxBH-'!$H$4:$H$283)</f>
        <v>0</v>
      </c>
      <c r="E7" s="2">
        <f>SUMIF('DESPACHO_PSxBH-'!$D$4:$D$283,PRORRATA_Gral!A7,'DESPACHO_PSxBH-'!$I$4:$I$283)</f>
        <v>6206243</v>
      </c>
      <c r="F7" s="3">
        <f t="shared" si="0"/>
        <v>8.074475147497262E-3</v>
      </c>
    </row>
    <row r="8" spans="1:6" x14ac:dyDescent="0.25">
      <c r="A8" s="1" t="s">
        <v>70</v>
      </c>
      <c r="B8" s="36">
        <f>SUMIF('DESPACHO_PSxBH-'!$D$4:$D$283,PRORRATA_Gral!A8,'DESPACHO_PSxBH-'!$F$4:$F$283)</f>
        <v>0</v>
      </c>
      <c r="C8" s="36">
        <f>SUMIF('DESPACHO_PSxBH-'!$D$4:$D$283,PRORRATA_Gral!A8,'DESPACHO_PSxBH-'!$G$4:$G$283)</f>
        <v>0</v>
      </c>
      <c r="D8" s="36">
        <f>SUMIF('DESPACHO_PSxBH-'!$D$4:$D$283,PRORRATA_Gral!A8,'DESPACHO_PSxBH-'!$H$4:$H$283)</f>
        <v>3130671.3852480454</v>
      </c>
      <c r="E8" s="2">
        <f>SUMIF('DESPACHO_PSxBH-'!$D$4:$D$283,PRORRATA_Gral!A8,'DESPACHO_PSxBH-'!$I$4:$I$283)</f>
        <v>3130673</v>
      </c>
      <c r="F8" s="3">
        <f t="shared" si="0"/>
        <v>4.073082754484589E-3</v>
      </c>
    </row>
    <row r="9" spans="1:6" x14ac:dyDescent="0.25">
      <c r="A9" s="1" t="s">
        <v>71</v>
      </c>
      <c r="B9" s="36">
        <f>SUMIF('DESPACHO_PSxBH-'!$D$4:$D$283,PRORRATA_Gral!A9,'DESPACHO_PSxBH-'!$F$4:$F$283)</f>
        <v>0</v>
      </c>
      <c r="C9" s="36">
        <f>SUMIF('DESPACHO_PSxBH-'!$D$4:$D$283,PRORRATA_Gral!A9,'DESPACHO_PSxBH-'!$G$4:$G$283)</f>
        <v>1939450.5618926492</v>
      </c>
      <c r="D9" s="36">
        <f>SUMIF('DESPACHO_PSxBH-'!$D$4:$D$283,PRORRATA_Gral!A9,'DESPACHO_PSxBH-'!$H$4:$H$283)</f>
        <v>0</v>
      </c>
      <c r="E9" s="2">
        <f>SUMIF('DESPACHO_PSxBH-'!$D$4:$D$283,PRORRATA_Gral!A9,'DESPACHO_PSxBH-'!$I$4:$I$283)</f>
        <v>1939450</v>
      </c>
      <c r="F9" s="3">
        <f t="shared" si="0"/>
        <v>2.5232722638822819E-3</v>
      </c>
    </row>
    <row r="10" spans="1:6" x14ac:dyDescent="0.25">
      <c r="A10" s="1" t="s">
        <v>72</v>
      </c>
      <c r="B10" s="36">
        <f>SUMIF('DESPACHO_PSxBH-'!$D$4:$D$283,PRORRATA_Gral!A10,'DESPACHO_PSxBH-'!$F$4:$F$283)</f>
        <v>1993440.0880772909</v>
      </c>
      <c r="C10" s="36">
        <f>SUMIF('DESPACHO_PSxBH-'!$D$4:$D$283,PRORRATA_Gral!A10,'DESPACHO_PSxBH-'!$G$4:$G$283)</f>
        <v>0</v>
      </c>
      <c r="D10" s="36">
        <f>SUMIF('DESPACHO_PSxBH-'!$D$4:$D$283,PRORRATA_Gral!A10,'DESPACHO_PSxBH-'!$H$4:$H$283)</f>
        <v>0</v>
      </c>
      <c r="E10" s="2">
        <f>SUMIF('DESPACHO_PSxBH-'!$D$4:$D$283,PRORRATA_Gral!A10,'DESPACHO_PSxBH-'!$I$4:$I$283)</f>
        <v>1993440</v>
      </c>
      <c r="F10" s="3">
        <f t="shared" si="0"/>
        <v>2.5935145849150512E-3</v>
      </c>
    </row>
    <row r="11" spans="1:6" x14ac:dyDescent="0.25">
      <c r="A11" s="1" t="s">
        <v>73</v>
      </c>
      <c r="B11" s="36">
        <f>SUMIF('DESPACHO_PSxBH-'!$D$4:$D$283,PRORRATA_Gral!A11,'DESPACHO_PSxBH-'!$F$4:$F$283)</f>
        <v>0</v>
      </c>
      <c r="C11" s="36">
        <f>SUMIF('DESPACHO_PSxBH-'!$D$4:$D$283,PRORRATA_Gral!A11,'DESPACHO_PSxBH-'!$G$4:$G$283)</f>
        <v>0</v>
      </c>
      <c r="D11" s="36">
        <f>SUMIF('DESPACHO_PSxBH-'!$D$4:$D$283,PRORRATA_Gral!A11,'DESPACHO_PSxBH-'!$H$4:$H$283)</f>
        <v>1614261.3071961075</v>
      </c>
      <c r="E11" s="2">
        <f>SUMIF('DESPACHO_PSxBH-'!$D$4:$D$283,PRORRATA_Gral!A11,'DESPACHO_PSxBH-'!$I$4:$I$283)</f>
        <v>1614262</v>
      </c>
      <c r="F11" s="3">
        <f t="shared" si="0"/>
        <v>2.1001946589183224E-3</v>
      </c>
    </row>
    <row r="12" spans="1:6" x14ac:dyDescent="0.25">
      <c r="A12" s="1" t="s">
        <v>74</v>
      </c>
      <c r="B12" s="36">
        <f>SUMIF('DESPACHO_PSxBH-'!$D$4:$D$283,PRORRATA_Gral!A12,'DESPACHO_PSxBH-'!$F$4:$F$283)</f>
        <v>187836.17409813948</v>
      </c>
      <c r="C12" s="36">
        <f>SUMIF('DESPACHO_PSxBH-'!$D$4:$D$283,PRORRATA_Gral!A12,'DESPACHO_PSxBH-'!$G$4:$G$283)</f>
        <v>301532.70939138887</v>
      </c>
      <c r="D12" s="36">
        <f>SUMIF('DESPACHO_PSxBH-'!$D$4:$D$283,PRORRATA_Gral!A12,'DESPACHO_PSxBH-'!$H$4:$H$283)</f>
        <v>152104.00859599799</v>
      </c>
      <c r="E12" s="2">
        <f>SUMIF('DESPACHO_PSxBH-'!$D$4:$D$283,PRORRATA_Gral!A12,'DESPACHO_PSxBH-'!$I$4:$I$283)</f>
        <v>641473</v>
      </c>
      <c r="F12" s="3">
        <f t="shared" si="0"/>
        <v>8.3457218743940764E-4</v>
      </c>
    </row>
    <row r="13" spans="1:6" x14ac:dyDescent="0.25">
      <c r="A13" s="1" t="s">
        <v>75</v>
      </c>
      <c r="B13" s="36">
        <f>SUMIF('DESPACHO_PSxBH-'!$D$4:$D$283,PRORRATA_Gral!A13,'DESPACHO_PSxBH-'!$F$4:$F$283)</f>
        <v>125188.04921172083</v>
      </c>
      <c r="C13" s="36">
        <f>SUMIF('DESPACHO_PSxBH-'!$D$4:$D$283,PRORRATA_Gral!A13,'DESPACHO_PSxBH-'!$G$4:$G$283)</f>
        <v>0</v>
      </c>
      <c r="D13" s="36">
        <f>SUMIF('DESPACHO_PSxBH-'!$D$4:$D$283,PRORRATA_Gral!A13,'DESPACHO_PSxBH-'!$H$4:$H$283)</f>
        <v>0</v>
      </c>
      <c r="E13" s="2">
        <f>SUMIF('DESPACHO_PSxBH-'!$D$4:$D$283,PRORRATA_Gral!A13,'DESPACHO_PSxBH-'!$I$4:$I$283)</f>
        <v>125188</v>
      </c>
      <c r="F13" s="3">
        <f t="shared" si="0"/>
        <v>1.6287267429987632E-4</v>
      </c>
    </row>
    <row r="14" spans="1:6" x14ac:dyDescent="0.25">
      <c r="A14" s="1" t="s">
        <v>76</v>
      </c>
      <c r="B14" s="36">
        <f>SUMIF('DESPACHO_PSxBH-'!$D$4:$D$283,PRORRATA_Gral!A14,'DESPACHO_PSxBH-'!$F$4:$F$283)</f>
        <v>0</v>
      </c>
      <c r="C14" s="36">
        <f>SUMIF('DESPACHO_PSxBH-'!$D$4:$D$283,PRORRATA_Gral!A14,'DESPACHO_PSxBH-'!$G$4:$G$283)</f>
        <v>100481.95413762583</v>
      </c>
      <c r="D14" s="36">
        <f>SUMIF('DESPACHO_PSxBH-'!$D$4:$D$283,PRORRATA_Gral!A14,'DESPACHO_PSxBH-'!$H$4:$H$283)</f>
        <v>0</v>
      </c>
      <c r="E14" s="2">
        <f>SUMIF('DESPACHO_PSxBH-'!$D$4:$D$283,PRORRATA_Gral!A14,'DESPACHO_PSxBH-'!$I$4:$I$283)</f>
        <v>100482</v>
      </c>
      <c r="F14" s="3">
        <f t="shared" si="0"/>
        <v>1.307295592149421E-4</v>
      </c>
    </row>
    <row r="15" spans="1:6" x14ac:dyDescent="0.25">
      <c r="A15" s="1" t="s">
        <v>77</v>
      </c>
      <c r="B15" s="36">
        <f>SUMIF('DESPACHO_PSxBH-'!$D$4:$D$283,PRORRATA_Gral!A15,'DESPACHO_PSxBH-'!$F$4:$F$283)</f>
        <v>0</v>
      </c>
      <c r="C15" s="36">
        <f>SUMIF('DESPACHO_PSxBH-'!$D$4:$D$283,PRORRATA_Gral!A15,'DESPACHO_PSxBH-'!$G$4:$G$283)</f>
        <v>0</v>
      </c>
      <c r="D15" s="36">
        <f>SUMIF('DESPACHO_PSxBH-'!$D$4:$D$283,PRORRATA_Gral!A15,'DESPACHO_PSxBH-'!$H$4:$H$283)</f>
        <v>50686.733279253931</v>
      </c>
      <c r="E15" s="2">
        <f>SUMIF('DESPACHO_PSxBH-'!$D$4:$D$283,PRORRATA_Gral!A15,'DESPACHO_PSxBH-'!$I$4:$I$283)</f>
        <v>50686</v>
      </c>
      <c r="F15" s="3">
        <f t="shared" si="0"/>
        <v>6.5943735578198641E-5</v>
      </c>
    </row>
    <row r="16" spans="1:6" x14ac:dyDescent="0.25">
      <c r="A16" s="1" t="s">
        <v>78</v>
      </c>
      <c r="B16" s="36">
        <f>SUMIF('DESPACHO_PSxBH-'!$D$4:$D$283,PRORRATA_Gral!A16,'DESPACHO_PSxBH-'!$F$4:$F$283)</f>
        <v>0</v>
      </c>
      <c r="C16" s="36">
        <f>SUMIF('DESPACHO_PSxBH-'!$D$4:$D$283,PRORRATA_Gral!A16,'DESPACHO_PSxBH-'!$G$4:$G$283)</f>
        <v>402058.08701827034</v>
      </c>
      <c r="D16" s="36">
        <f>SUMIF('DESPACHO_PSxBH-'!$D$4:$D$283,PRORRATA_Gral!A16,'DESPACHO_PSxBH-'!$H$4:$H$283)</f>
        <v>0</v>
      </c>
      <c r="E16" s="2">
        <f>SUMIF('DESPACHO_PSxBH-'!$D$4:$D$283,PRORRATA_Gral!A16,'DESPACHO_PSxBH-'!$I$4:$I$283)</f>
        <v>402058</v>
      </c>
      <c r="F16" s="3">
        <f t="shared" si="0"/>
        <v>5.2308737006470012E-4</v>
      </c>
    </row>
    <row r="17" spans="1:6" x14ac:dyDescent="0.25">
      <c r="A17" s="1" t="s">
        <v>79</v>
      </c>
      <c r="B17" s="36">
        <f>SUMIF('DESPACHO_PSxBH-'!$D$4:$D$283,PRORRATA_Gral!A17,'DESPACHO_PSxBH-'!$F$4:$F$283)</f>
        <v>0</v>
      </c>
      <c r="C17" s="36">
        <f>SUMIF('DESPACHO_PSxBH-'!$D$4:$D$283,PRORRATA_Gral!A17,'DESPACHO_PSxBH-'!$G$4:$G$283)</f>
        <v>1909634.786996702</v>
      </c>
      <c r="D17" s="36">
        <f>SUMIF('DESPACHO_PSxBH-'!$D$4:$D$283,PRORRATA_Gral!A17,'DESPACHO_PSxBH-'!$H$4:$H$283)</f>
        <v>0</v>
      </c>
      <c r="E17" s="2">
        <f>SUMIF('DESPACHO_PSxBH-'!$D$4:$D$283,PRORRATA_Gral!A17,'DESPACHO_PSxBH-'!$I$4:$I$283)</f>
        <v>1909635</v>
      </c>
      <c r="F17" s="3">
        <f t="shared" si="0"/>
        <v>2.4844822138435337E-3</v>
      </c>
    </row>
    <row r="18" spans="1:6" x14ac:dyDescent="0.25">
      <c r="A18" s="1" t="s">
        <v>80</v>
      </c>
      <c r="B18" s="36">
        <f>SUMIF('DESPACHO_PSxBH-'!$D$4:$D$283,PRORRATA_Gral!A18,'DESPACHO_PSxBH-'!$F$4:$F$283)</f>
        <v>33316778.652220648</v>
      </c>
      <c r="C18" s="36">
        <f>SUMIF('DESPACHO_PSxBH-'!$D$4:$D$283,PRORRATA_Gral!A18,'DESPACHO_PSxBH-'!$G$4:$G$283)</f>
        <v>53483300.452810839</v>
      </c>
      <c r="D18" s="36">
        <f>SUMIF('DESPACHO_PSxBH-'!$D$4:$D$283,PRORRATA_Gral!A18,'DESPACHO_PSxBH-'!$H$4:$H$283)</f>
        <v>26978911.867426753</v>
      </c>
      <c r="E18" s="2">
        <f>SUMIF('DESPACHO_PSxBH-'!$D$4:$D$283,PRORRATA_Gral!A18,'DESPACHO_PSxBH-'!$I$4:$I$283)</f>
        <v>113778991</v>
      </c>
      <c r="F18" s="3">
        <f t="shared" si="0"/>
        <v>0.14802927232092181</v>
      </c>
    </row>
    <row r="19" spans="1:6" x14ac:dyDescent="0.25">
      <c r="A19" s="1" t="s">
        <v>81</v>
      </c>
      <c r="B19" s="36">
        <f>SUMIF('DESPACHO_PSxBH-'!$D$4:$D$283,PRORRATA_Gral!A19,'DESPACHO_PSxBH-'!$F$4:$F$283)</f>
        <v>6261038.9940729272</v>
      </c>
      <c r="C19" s="36">
        <f>SUMIF('DESPACHO_PSxBH-'!$D$4:$D$283,PRORRATA_Gral!A19,'DESPACHO_PSxBH-'!$G$4:$G$283)</f>
        <v>10050822.53486255</v>
      </c>
      <c r="D19" s="36">
        <f>SUMIF('DESPACHO_PSxBH-'!$D$4:$D$283,PRORRATA_Gral!A19,'DESPACHO_PSxBH-'!$H$4:$H$283)</f>
        <v>5069998.5428620391</v>
      </c>
      <c r="E19" s="2">
        <f>SUMIF('DESPACHO_PSxBH-'!$D$4:$D$283,PRORRATA_Gral!A19,'DESPACHO_PSxBH-'!$I$4:$I$283)</f>
        <v>21381859</v>
      </c>
      <c r="F19" s="3">
        <f t="shared" si="0"/>
        <v>2.7818325692821031E-2</v>
      </c>
    </row>
    <row r="20" spans="1:6" x14ac:dyDescent="0.25">
      <c r="A20" s="1" t="s">
        <v>82</v>
      </c>
      <c r="B20" s="36">
        <f>SUMIF('DESPACHO_PSxBH-'!$D$4:$D$283,PRORRATA_Gral!A20,'DESPACHO_PSxBH-'!$F$4:$F$283)</f>
        <v>30007626.791316003</v>
      </c>
      <c r="C20" s="36">
        <f>SUMIF('DESPACHO_PSxBH-'!$D$4:$D$283,PRORRATA_Gral!A20,'DESPACHO_PSxBH-'!$G$4:$G$283)</f>
        <v>48171131.318207406</v>
      </c>
      <c r="D20" s="36">
        <f>SUMIF('DESPACHO_PSxBH-'!$D$4:$D$283,PRORRATA_Gral!A20,'DESPACHO_PSxBH-'!$H$4:$H$283)</f>
        <v>24299261.552394662</v>
      </c>
      <c r="E20" s="2">
        <f>SUMIF('DESPACHO_PSxBH-'!$D$4:$D$283,PRORRATA_Gral!A20,'DESPACHO_PSxBH-'!$I$4:$I$283)</f>
        <v>102478019</v>
      </c>
      <c r="F20" s="3">
        <f t="shared" si="0"/>
        <v>0.13332642914243806</v>
      </c>
    </row>
    <row r="21" spans="1:6" x14ac:dyDescent="0.25">
      <c r="A21" s="1" t="s">
        <v>83</v>
      </c>
      <c r="B21" s="36">
        <f>SUMIF('DESPACHO_PSxBH-'!$D$4:$D$283,PRORRATA_Gral!A21,'DESPACHO_PSxBH-'!$F$4:$F$283)</f>
        <v>42645438.804646038</v>
      </c>
      <c r="C21" s="36">
        <f>SUMIF('DESPACHO_PSxBH-'!$D$4:$D$283,PRORRATA_Gral!A21,'DESPACHO_PSxBH-'!$G$4:$G$283)</f>
        <v>68458563.786712915</v>
      </c>
      <c r="D21" s="36">
        <f>SUMIF('DESPACHO_PSxBH-'!$D$4:$D$283,PRORRATA_Gral!A21,'DESPACHO_PSxBH-'!$H$4:$H$283)</f>
        <v>34532976.524175487</v>
      </c>
      <c r="E21" s="2">
        <f>SUMIF('DESPACHO_PSxBH-'!$D$4:$D$283,PRORRATA_Gral!A21,'DESPACHO_PSxBH-'!$I$4:$I$283)</f>
        <v>145636979</v>
      </c>
      <c r="F21" s="3">
        <f t="shared" si="0"/>
        <v>0.18947730011410779</v>
      </c>
    </row>
    <row r="22" spans="1:6" x14ac:dyDescent="0.25">
      <c r="A22" s="1" t="s">
        <v>84</v>
      </c>
      <c r="B22" s="36">
        <f>SUMIF('DESPACHO_PSxBH-'!$D$4:$D$283,PRORRATA_Gral!A22,'DESPACHO_PSxBH-'!$F$4:$F$283)</f>
        <v>20084729.157239132</v>
      </c>
      <c r="C22" s="36">
        <f>SUMIF('DESPACHO_PSxBH-'!$D$4:$D$283,PRORRATA_Gral!A22,'DESPACHO_PSxBH-'!$G$4:$G$283)</f>
        <v>32241940.772336729</v>
      </c>
      <c r="D22" s="36">
        <f>SUMIF('DESPACHO_PSxBH-'!$D$4:$D$283,PRORRATA_Gral!A22,'DESPACHO_PSxBH-'!$H$4:$H$283)</f>
        <v>16264001.495179798</v>
      </c>
      <c r="E22" s="2">
        <f>SUMIF('DESPACHO_PSxBH-'!$D$4:$D$283,PRORRATA_Gral!A22,'DESPACHO_PSxBH-'!$I$4:$I$283)</f>
        <v>68590673</v>
      </c>
      <c r="F22" s="3">
        <f t="shared" si="0"/>
        <v>8.9238156560839069E-2</v>
      </c>
    </row>
    <row r="23" spans="1:6" x14ac:dyDescent="0.25">
      <c r="A23" s="1" t="s">
        <v>85</v>
      </c>
      <c r="B23" s="36">
        <f>SUMIF('DESPACHO_PSxBH-'!$D$4:$D$283,PRORRATA_Gral!A23,'DESPACHO_PSxBH-'!$F$4:$F$283)</f>
        <v>9946701.7575224917</v>
      </c>
      <c r="C23" s="36">
        <f>SUMIF('DESPACHO_PSxBH-'!$D$4:$D$283,PRORRATA_Gral!A23,'DESPACHO_PSxBH-'!$G$4:$G$283)</f>
        <v>15967403.216415683</v>
      </c>
      <c r="D23" s="36">
        <f>SUMIF('DESPACHO_PSxBH-'!$D$4:$D$283,PRORRATA_Gral!A23,'DESPACHO_PSxBH-'!$H$4:$H$283)</f>
        <v>8054535.9108387819</v>
      </c>
      <c r="E23" s="2">
        <f>SUMIF('DESPACHO_PSxBH-'!$D$4:$D$283,PRORRATA_Gral!A23,'DESPACHO_PSxBH-'!$I$4:$I$283)</f>
        <v>33968641</v>
      </c>
      <c r="F23" s="3">
        <f t="shared" si="0"/>
        <v>4.4194039380790688E-2</v>
      </c>
    </row>
    <row r="24" spans="1:6" x14ac:dyDescent="0.25">
      <c r="A24" s="1" t="s">
        <v>86</v>
      </c>
      <c r="B24" s="36">
        <f>SUMIF('DESPACHO_PSxBH-'!$D$4:$D$283,PRORRATA_Gral!A24,'DESPACHO_PSxBH-'!$F$4:$F$283)</f>
        <v>2037484.1911732582</v>
      </c>
      <c r="C24" s="36">
        <f>SUMIF('DESPACHO_PSxBH-'!$D$4:$D$283,PRORRATA_Gral!A24,'DESPACHO_PSxBH-'!$G$4:$G$283)</f>
        <v>3270765.7694603815</v>
      </c>
      <c r="D24" s="36">
        <f>SUMIF('DESPACHO_PSxBH-'!$D$4:$D$283,PRORRATA_Gral!A24,'DESPACHO_PSxBH-'!$H$4:$H$283)</f>
        <v>1649892.5961221284</v>
      </c>
      <c r="E24" s="2">
        <f>SUMIF('DESPACHO_PSxBH-'!$D$4:$D$283,PRORRATA_Gral!A24,'DESPACHO_PSxBH-'!$I$4:$I$283)</f>
        <v>6958143</v>
      </c>
      <c r="F24" s="3">
        <f t="shared" si="0"/>
        <v>9.0527155843288833E-3</v>
      </c>
    </row>
    <row r="25" spans="1:6" x14ac:dyDescent="0.25">
      <c r="A25" s="1" t="s">
        <v>87</v>
      </c>
      <c r="B25" s="36">
        <f>SUMIF('DESPACHO_PSxBH-'!$D$4:$D$283,PRORRATA_Gral!A25,'DESPACHO_PSxBH-'!$F$4:$F$283)</f>
        <v>15777670.571297849</v>
      </c>
      <c r="C25" s="36">
        <f>SUMIF('DESPACHO_PSxBH-'!$D$4:$D$283,PRORRATA_Gral!A25,'DESPACHO_PSxBH-'!$G$4:$G$283)</f>
        <v>25327835.695602294</v>
      </c>
      <c r="D25" s="36">
        <f>SUMIF('DESPACHO_PSxBH-'!$D$4:$D$283,PRORRATA_Gral!A25,'DESPACHO_PSxBH-'!$H$4:$H$283)</f>
        <v>12776276.730102357</v>
      </c>
      <c r="E25" s="2">
        <f>SUMIF('DESPACHO_PSxBH-'!$D$4:$D$283,PRORRATA_Gral!A25,'DESPACHO_PSxBH-'!$I$4:$I$283)</f>
        <v>53881783</v>
      </c>
      <c r="F25" s="3">
        <f t="shared" si="0"/>
        <v>7.010152804786092E-2</v>
      </c>
    </row>
    <row r="26" spans="1:6" x14ac:dyDescent="0.25">
      <c r="A26" s="1" t="s">
        <v>88</v>
      </c>
      <c r="B26" s="36">
        <f>SUMIF('DESPACHO_PSxBH-'!$D$4:$D$283,PRORRATA_Gral!A26,'DESPACHO_PSxBH-'!$F$4:$F$283)</f>
        <v>500914.49768855795</v>
      </c>
      <c r="C26" s="36">
        <f>SUMIF('DESPACHO_PSxBH-'!$D$4:$D$283,PRORRATA_Gral!A26,'DESPACHO_PSxBH-'!$G$4:$G$283)</f>
        <v>0</v>
      </c>
      <c r="D26" s="36">
        <f>SUMIF('DESPACHO_PSxBH-'!$D$4:$D$283,PRORRATA_Gral!A26,'DESPACHO_PSxBH-'!$H$4:$H$283)</f>
        <v>0</v>
      </c>
      <c r="E26" s="2">
        <f>SUMIF('DESPACHO_PSxBH-'!$D$4:$D$283,PRORRATA_Gral!A26,'DESPACHO_PSxBH-'!$I$4:$I$283)</f>
        <v>500914</v>
      </c>
      <c r="F26" s="3">
        <f t="shared" si="0"/>
        <v>6.5170146319334314E-4</v>
      </c>
    </row>
    <row r="27" spans="1:6" x14ac:dyDescent="0.25">
      <c r="A27" s="1" t="s">
        <v>89</v>
      </c>
      <c r="B27" s="36">
        <f>SUMIF('DESPACHO_PSxBH-'!$D$4:$D$283,PRORRATA_Gral!A27,'DESPACHO_PSxBH-'!$F$4:$F$283)</f>
        <v>0</v>
      </c>
      <c r="C27" s="36">
        <f>SUMIF('DESPACHO_PSxBH-'!$D$4:$D$283,PRORRATA_Gral!A27,'DESPACHO_PSxBH-'!$G$4:$G$283)</f>
        <v>100481.95413762583</v>
      </c>
      <c r="D27" s="36">
        <f>SUMIF('DESPACHO_PSxBH-'!$D$4:$D$283,PRORRATA_Gral!A27,'DESPACHO_PSxBH-'!$H$4:$H$283)</f>
        <v>0</v>
      </c>
      <c r="E27" s="2">
        <f>SUMIF('DESPACHO_PSxBH-'!$D$4:$D$283,PRORRATA_Gral!A27,'DESPACHO_PSxBH-'!$I$4:$I$283)</f>
        <v>100482</v>
      </c>
      <c r="F27" s="3">
        <f t="shared" si="0"/>
        <v>1.307295592149421E-4</v>
      </c>
    </row>
    <row r="28" spans="1:6" x14ac:dyDescent="0.25">
      <c r="A28" s="1" t="s">
        <v>90</v>
      </c>
      <c r="B28" s="36">
        <f>SUMIF('DESPACHO_PSxBH-'!$D$4:$D$283,PRORRATA_Gral!A28,'DESPACHO_PSxBH-'!$F$4:$F$283)</f>
        <v>0</v>
      </c>
      <c r="C28" s="36">
        <f>SUMIF('DESPACHO_PSxBH-'!$D$4:$D$283,PRORRATA_Gral!A28,'DESPACHO_PSxBH-'!$G$4:$G$283)</f>
        <v>0</v>
      </c>
      <c r="D28" s="36">
        <f>SUMIF('DESPACHO_PSxBH-'!$D$4:$D$283,PRORRATA_Gral!A28,'DESPACHO_PSxBH-'!$H$4:$H$283)</f>
        <v>101373.46655850786</v>
      </c>
      <c r="E28" s="2">
        <f>SUMIF('DESPACHO_PSxBH-'!$D$4:$D$283,PRORRATA_Gral!A28,'DESPACHO_PSxBH-'!$I$4:$I$283)</f>
        <v>101374</v>
      </c>
      <c r="F28" s="3">
        <f t="shared" si="0"/>
        <v>1.3189007320570391E-4</v>
      </c>
    </row>
    <row r="29" spans="1:6" x14ac:dyDescent="0.25">
      <c r="A29" s="1" t="s">
        <v>91</v>
      </c>
      <c r="B29" s="36">
        <f>SUMIF('DESPACHO_PSxBH-'!$D$4:$D$283,PRORRATA_Gral!A29,'DESPACHO_PSxBH-'!$F$4:$F$283)</f>
        <v>15003810.690643977</v>
      </c>
      <c r="C29" s="36">
        <f>SUMIF('DESPACHO_PSxBH-'!$D$4:$D$283,PRORRATA_Gral!A29,'DESPACHO_PSxBH-'!$G$4:$G$283)</f>
        <v>24085561.316754777</v>
      </c>
      <c r="D29" s="36">
        <f>SUMIF('DESPACHO_PSxBH-'!$D$4:$D$283,PRORRATA_Gral!A29,'DESPACHO_PSxBH-'!$H$4:$H$283)</f>
        <v>12149628.58575942</v>
      </c>
      <c r="E29" s="2">
        <f>SUMIF('DESPACHO_PSxBH-'!$D$4:$D$283,PRORRATA_Gral!A29,'DESPACHO_PSxBH-'!$I$4:$I$283)</f>
        <v>51239001</v>
      </c>
      <c r="F29" s="3">
        <f t="shared" si="0"/>
        <v>6.6663203512509484E-2</v>
      </c>
    </row>
    <row r="30" spans="1:6" x14ac:dyDescent="0.25">
      <c r="A30" s="1" t="s">
        <v>92</v>
      </c>
      <c r="B30" s="36">
        <f>SUMIF('DESPACHO_PSxBH-'!$D$4:$D$283,PRORRATA_Gral!A30,'DESPACHO_PSxBH-'!$F$4:$F$283)</f>
        <v>23988064.399514697</v>
      </c>
      <c r="C30" s="36">
        <f>SUMIF('DESPACHO_PSxBH-'!$D$4:$D$283,PRORRATA_Gral!A30,'DESPACHO_PSxBH-'!$G$4:$G$283)</f>
        <v>38507950.271930248</v>
      </c>
      <c r="D30" s="36">
        <f>SUMIF('DESPACHO_PSxBH-'!$D$4:$D$283,PRORRATA_Gral!A30,'DESPACHO_PSxBH-'!$H$4:$H$283)</f>
        <v>19424803.401919793</v>
      </c>
      <c r="E30" s="2">
        <f>SUMIF('DESPACHO_PSxBH-'!$D$4:$D$283,PRORRATA_Gral!A30,'DESPACHO_PSxBH-'!$I$4:$I$283)</f>
        <v>81920818</v>
      </c>
      <c r="F30" s="3">
        <f t="shared" si="0"/>
        <v>0.10658100383817495</v>
      </c>
    </row>
    <row r="31" spans="1:6" x14ac:dyDescent="0.25">
      <c r="A31" s="1" t="s">
        <v>93</v>
      </c>
      <c r="B31" s="36">
        <f>SUMIF('DESPACHO_PSxBH-'!$D$4:$D$283,PRORRATA_Gral!A31,'DESPACHO_PSxBH-'!$F$4:$F$283)</f>
        <v>11252858.356109736</v>
      </c>
      <c r="C31" s="36">
        <f>SUMIF('DESPACHO_PSxBH-'!$D$4:$D$283,PRORRATA_Gral!A31,'DESPACHO_PSxBH-'!$G$4:$G$283)</f>
        <v>18064171.5303597</v>
      </c>
      <c r="D31" s="36">
        <f>SUMIF('DESPACHO_PSxBH-'!$D$4:$D$283,PRORRATA_Gral!A31,'DESPACHO_PSxBH-'!$H$4:$H$283)</f>
        <v>9112221.7131243031</v>
      </c>
      <c r="E31" s="2">
        <f>SUMIF('DESPACHO_PSxBH-'!$D$4:$D$283,PRORRATA_Gral!A31,'DESPACHO_PSxBH-'!$I$4:$I$283)</f>
        <v>38429251</v>
      </c>
      <c r="F31" s="3">
        <f t="shared" si="0"/>
        <v>4.9997402959638275E-2</v>
      </c>
    </row>
    <row r="32" spans="1:6" x14ac:dyDescent="0.25">
      <c r="A32" s="1" t="s">
        <v>94</v>
      </c>
      <c r="B32" s="36">
        <f>SUMIF('DESPACHO_PSxBH-'!$D$4:$D$283,PRORRATA_Gral!A32,'DESPACHO_PSxBH-'!$F$4:$F$283)</f>
        <v>78256.055827465039</v>
      </c>
      <c r="C32" s="36">
        <f>SUMIF('DESPACHO_PSxBH-'!$D$4:$D$283,PRORRATA_Gral!A32,'DESPACHO_PSxBH-'!$G$4:$G$283)</f>
        <v>125624.15441666009</v>
      </c>
      <c r="D32" s="36">
        <f>SUMIF('DESPACHO_PSxBH-'!$D$4:$D$283,PRORRATA_Gral!A32,'DESPACHO_PSxBH-'!$H$4:$H$283)</f>
        <v>63369.368788626482</v>
      </c>
      <c r="E32" s="2">
        <f>SUMIF('DESPACHO_PSxBH-'!$D$4:$D$283,PRORRATA_Gral!A32,'DESPACHO_PSxBH-'!$I$4:$I$283)</f>
        <v>267249</v>
      </c>
      <c r="F32" s="3">
        <f t="shared" si="0"/>
        <v>3.4769753757522804E-4</v>
      </c>
    </row>
    <row r="33" spans="1:6" x14ac:dyDescent="0.25">
      <c r="A33" s="1" t="s">
        <v>95</v>
      </c>
      <c r="B33" s="36">
        <f>SUMIF('DESPACHO_PSxBH-'!$D$4:$D$283,PRORRATA_Gral!A33,'DESPACHO_PSxBH-'!$F$4:$F$283)</f>
        <v>1136795.6702997349</v>
      </c>
      <c r="C33" s="36">
        <f>SUMIF('DESPACHO_PSxBH-'!$D$4:$D$283,PRORRATA_Gral!A33,'DESPACHO_PSxBH-'!$G$4:$G$283)</f>
        <v>1824893.8477142584</v>
      </c>
      <c r="D33" s="36">
        <f>SUMIF('DESPACHO_PSxBH-'!$D$4:$D$283,PRORRATA_Gral!A33,'DESPACHO_PSxBH-'!$H$4:$H$283)</f>
        <v>920542.48462717666</v>
      </c>
      <c r="E33" s="2">
        <f>SUMIF('DESPACHO_PSxBH-'!$D$4:$D$283,PRORRATA_Gral!A33,'DESPACHO_PSxBH-'!$I$4:$I$283)</f>
        <v>3882231</v>
      </c>
      <c r="F33" s="3">
        <f t="shared" si="0"/>
        <v>5.0508782408847748E-3</v>
      </c>
    </row>
    <row r="34" spans="1:6" x14ac:dyDescent="0.25">
      <c r="A34" s="1" t="s">
        <v>96</v>
      </c>
      <c r="B34" s="36">
        <f>SUMIF('DESPACHO_PSxBH-'!$D$4:$D$283,PRORRATA_Gral!A34,'DESPACHO_PSxBH-'!$F$4:$F$283)</f>
        <v>0</v>
      </c>
      <c r="C34" s="36">
        <f>SUMIF('DESPACHO_PSxBH-'!$D$4:$D$283,PRORRATA_Gral!A34,'DESPACHO_PSxBH-'!$G$4:$G$283)</f>
        <v>3818705.0686330823</v>
      </c>
      <c r="D34" s="36">
        <f>SUMIF('DESPACHO_PSxBH-'!$D$4:$D$283,PRORRATA_Gral!A34,'DESPACHO_PSxBH-'!$H$4:$H$283)</f>
        <v>0</v>
      </c>
      <c r="E34" s="2">
        <f>SUMIF('DESPACHO_PSxBH-'!$D$4:$D$283,PRORRATA_Gral!A34,'DESPACHO_PSxBH-'!$I$4:$I$283)</f>
        <v>3818706</v>
      </c>
      <c r="F34" s="3">
        <f t="shared" si="0"/>
        <v>4.9682306497825946E-3</v>
      </c>
    </row>
    <row r="35" spans="1:6" x14ac:dyDescent="0.25">
      <c r="A35" s="1" t="s">
        <v>98</v>
      </c>
      <c r="B35" s="36">
        <f>SUMIF('DESPACHO_PSxBH-'!$D$4:$D$283,PRORRATA_Gral!A35,'DESPACHO_PSxBH-'!$F$4:$F$283)</f>
        <v>939167.34542055789</v>
      </c>
      <c r="C35" s="36">
        <f>SUMIF('DESPACHO_PSxBH-'!$D$4:$D$283,PRORRATA_Gral!A35,'DESPACHO_PSxBH-'!$G$4:$G$283)</f>
        <v>1507641.8352123166</v>
      </c>
      <c r="D35" s="36">
        <f>SUMIF('DESPACHO_PSxBH-'!$D$4:$D$283,PRORRATA_Gral!A35,'DESPACHO_PSxBH-'!$H$4:$H$283)</f>
        <v>760509.09079043113</v>
      </c>
      <c r="E35" s="2">
        <f>SUMIF('DESPACHO_PSxBH-'!$D$4:$D$283,PRORRATA_Gral!A35,'DESPACHO_PSxBH-'!$I$4:$I$283)</f>
        <v>3207319</v>
      </c>
      <c r="F35" s="3">
        <f t="shared" si="0"/>
        <v>4.1728010900629851E-3</v>
      </c>
    </row>
    <row r="36" spans="1:6" x14ac:dyDescent="0.25">
      <c r="A36" s="1" t="s">
        <v>99</v>
      </c>
      <c r="B36" s="36">
        <f>SUMIF('DESPACHO_PSxBH-'!$D$4:$D$283,PRORRATA_Gral!A36,'DESPACHO_PSxBH-'!$F$4:$F$283)</f>
        <v>939126.77021013875</v>
      </c>
      <c r="C36" s="36">
        <f>SUMIF('DESPACHO_PSxBH-'!$D$4:$D$283,PRORRATA_Gral!A36,'DESPACHO_PSxBH-'!$G$4:$G$283)</f>
        <v>0</v>
      </c>
      <c r="D36" s="36">
        <f>SUMIF('DESPACHO_PSxBH-'!$D$4:$D$283,PRORRATA_Gral!A36,'DESPACHO_PSxBH-'!$H$4:$H$283)</f>
        <v>0</v>
      </c>
      <c r="E36" s="2">
        <f>SUMIF('DESPACHO_PSxBH-'!$D$4:$D$283,PRORRATA_Gral!A36,'DESPACHO_PSxBH-'!$I$4:$I$283)</f>
        <v>939126</v>
      </c>
      <c r="F36" s="3">
        <f t="shared" si="0"/>
        <v>1.2218260785741895E-3</v>
      </c>
    </row>
    <row r="37" spans="1:6" x14ac:dyDescent="0.25">
      <c r="A37" s="1" t="s">
        <v>100</v>
      </c>
      <c r="B37" s="36">
        <f>SUMIF('DESPACHO_PSxBH-'!$D$4:$D$283,PRORRATA_Gral!A37,'DESPACHO_PSxBH-'!$F$4:$F$283)</f>
        <v>0</v>
      </c>
      <c r="C37" s="36">
        <f>SUMIF('DESPACHO_PSxBH-'!$D$4:$D$283,PRORRATA_Gral!A37,'DESPACHO_PSxBH-'!$G$4:$G$283)</f>
        <v>0</v>
      </c>
      <c r="D37" s="36">
        <f>SUMIF('DESPACHO_PSxBH-'!$D$4:$D$283,PRORRATA_Gral!A37,'DESPACHO_PSxBH-'!$H$4:$H$283)</f>
        <v>456312.02578799392</v>
      </c>
      <c r="E37" s="2">
        <f>SUMIF('DESPACHO_PSxBH-'!$D$4:$D$283,PRORRATA_Gral!A37,'DESPACHO_PSxBH-'!$I$4:$I$283)</f>
        <v>456311</v>
      </c>
      <c r="F37" s="3">
        <f t="shared" si="0"/>
        <v>5.9367186058129269E-4</v>
      </c>
    </row>
    <row r="38" spans="1:6" x14ac:dyDescent="0.25">
      <c r="A38" s="1" t="s">
        <v>97</v>
      </c>
      <c r="B38" s="36">
        <f>SUMIF('DESPACHO_PSxBH-'!$D$4:$D$283,PRORRATA_Gral!A38,'DESPACHO_PSxBH-'!$F$4:$F$283)</f>
        <v>0</v>
      </c>
      <c r="C38" s="36">
        <f>SUMIF('DESPACHO_PSxBH-'!$D$4:$D$283,PRORRATA_Gral!A38,'DESPACHO_PSxBH-'!$G$4:$G$283)</f>
        <v>1206087.4140762992</v>
      </c>
      <c r="D38" s="36">
        <f>SUMIF('DESPACHO_PSxBH-'!$D$4:$D$283,PRORRATA_Gral!A38,'DESPACHO_PSxBH-'!$H$4:$H$283)</f>
        <v>0</v>
      </c>
      <c r="E38" s="2">
        <f>SUMIF('DESPACHO_PSxBH-'!$D$4:$D$283,PRORRATA_Gral!A38,'DESPACHO_PSxBH-'!$I$4:$I$283)</f>
        <v>1206088</v>
      </c>
      <c r="F38" s="3">
        <f t="shared" si="0"/>
        <v>1.5691502220739147E-3</v>
      </c>
    </row>
    <row r="39" spans="1:6" x14ac:dyDescent="0.25">
      <c r="A39" s="1" t="s">
        <v>101</v>
      </c>
      <c r="B39" s="36">
        <f>SUMIF('DESPACHO_PSxBH-'!$D$4:$D$283,PRORRATA_Gral!A39,'DESPACHO_PSxBH-'!$F$4:$F$283)</f>
        <v>0</v>
      </c>
      <c r="C39" s="36">
        <f>SUMIF('DESPACHO_PSxBH-'!$D$4:$D$283,PRORRATA_Gral!A39,'DESPACHO_PSxBH-'!$G$4:$G$283)</f>
        <v>1551560.4495141192</v>
      </c>
      <c r="D39" s="36">
        <f>SUMIF('DESPACHO_PSxBH-'!$D$4:$D$283,PRORRATA_Gral!A39,'DESPACHO_PSxBH-'!$H$4:$H$283)</f>
        <v>0</v>
      </c>
      <c r="E39" s="2">
        <f>SUMIF('DESPACHO_PSxBH-'!$D$4:$D$283,PRORRATA_Gral!A39,'DESPACHO_PSxBH-'!$I$4:$I$283)</f>
        <v>1551560</v>
      </c>
      <c r="F39" s="3">
        <f t="shared" si="0"/>
        <v>2.0186178111058256E-3</v>
      </c>
    </row>
    <row r="40" spans="1:6" x14ac:dyDescent="0.25">
      <c r="A40" s="1" t="s">
        <v>102</v>
      </c>
      <c r="B40" s="36">
        <f>SUMIF('DESPACHO_PSxBH-'!$D$4:$D$283,PRORRATA_Gral!A40,'DESPACHO_PSxBH-'!$F$4:$F$283)</f>
        <v>0</v>
      </c>
      <c r="C40" s="36">
        <f>SUMIF('DESPACHO_PSxBH-'!$D$4:$D$283,PRORRATA_Gral!A40,'DESPACHO_PSxBH-'!$G$4:$G$283)</f>
        <v>100525.37762688151</v>
      </c>
      <c r="D40" s="36">
        <f>SUMIF('DESPACHO_PSxBH-'!$D$4:$D$283,PRORRATA_Gral!A40,'DESPACHO_PSxBH-'!$H$4:$H$283)</f>
        <v>0</v>
      </c>
      <c r="E40" s="2">
        <f>SUMIF('DESPACHO_PSxBH-'!$D$4:$D$283,PRORRATA_Gral!A40,'DESPACHO_PSxBH-'!$I$4:$I$283)</f>
        <v>100525</v>
      </c>
      <c r="F40" s="3">
        <f t="shared" si="0"/>
        <v>1.3078550327503489E-4</v>
      </c>
    </row>
    <row r="41" spans="1:6" x14ac:dyDescent="0.25">
      <c r="A41" s="1" t="s">
        <v>103</v>
      </c>
      <c r="B41" s="36">
        <f>SUMIF('DESPACHO_PSxBH-'!$D$4:$D$283,PRORRATA_Gral!A41,'DESPACHO_PSxBH-'!$F$4:$F$283)</f>
        <v>0</v>
      </c>
      <c r="C41" s="36">
        <f>SUMIF('DESPACHO_PSxBH-'!$D$4:$D$283,PRORRATA_Gral!A41,'DESPACHO_PSxBH-'!$G$4:$G$283)</f>
        <v>100525.37762688151</v>
      </c>
      <c r="D41" s="36">
        <f>SUMIF('DESPACHO_PSxBH-'!$D$4:$D$283,PRORRATA_Gral!A41,'DESPACHO_PSxBH-'!$H$4:$H$283)</f>
        <v>0</v>
      </c>
      <c r="E41" s="2">
        <f>SUMIF('DESPACHO_PSxBH-'!$D$4:$D$283,PRORRATA_Gral!A41,'DESPACHO_PSxBH-'!$I$4:$I$283)</f>
        <v>100525</v>
      </c>
      <c r="F41" s="3">
        <f t="shared" si="0"/>
        <v>1.3078550327503489E-4</v>
      </c>
    </row>
    <row r="42" spans="1:6" x14ac:dyDescent="0.25">
      <c r="B42" s="5">
        <f t="shared" ref="B42:D42" si="1">SUM(B2:B41)</f>
        <v>223816769.10300842</v>
      </c>
      <c r="C42" s="5">
        <f t="shared" si="1"/>
        <v>364227208.34020293</v>
      </c>
      <c r="D42" s="5">
        <f t="shared" si="1"/>
        <v>180580964.65271273</v>
      </c>
      <c r="E42" s="5">
        <f>SUM(E2:E41)</f>
        <v>768624943</v>
      </c>
      <c r="F42" s="37">
        <f>SUM(F2:F41)</f>
        <v>1.0000000000000002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tabSelected="1" topLeftCell="B1" zoomScale="80" zoomScaleNormal="80" workbookViewId="0">
      <selection activeCell="B2" sqref="B2"/>
    </sheetView>
  </sheetViews>
  <sheetFormatPr baseColWidth="10" defaultRowHeight="15" x14ac:dyDescent="0.25"/>
  <cols>
    <col min="1" max="1" width="18.85546875" bestFit="1" customWidth="1"/>
    <col min="2" max="2" width="10.5703125" customWidth="1"/>
    <col min="3" max="3" width="15.7109375" customWidth="1"/>
    <col min="4" max="4" width="38.85546875" bestFit="1" customWidth="1"/>
    <col min="5" max="5" width="20.7109375" bestFit="1" customWidth="1"/>
    <col min="6" max="6" width="10.28515625" customWidth="1"/>
    <col min="7" max="7" width="17.140625" bestFit="1" customWidth="1"/>
    <col min="8" max="8" width="23.140625" bestFit="1" customWidth="1"/>
    <col min="9" max="9" width="17.85546875" bestFit="1" customWidth="1"/>
    <col min="10" max="10" width="12.85546875" bestFit="1" customWidth="1"/>
    <col min="11" max="11" width="15.85546875" bestFit="1" customWidth="1"/>
    <col min="12" max="12" width="13.42578125" bestFit="1" customWidth="1"/>
    <col min="14" max="14" width="18.7109375" bestFit="1" customWidth="1"/>
    <col min="15" max="15" width="14.5703125" customWidth="1"/>
  </cols>
  <sheetData>
    <row r="1" spans="1:18" ht="15.75" thickBot="1" x14ac:dyDescent="0.3">
      <c r="D1" s="30"/>
      <c r="E1" s="31"/>
      <c r="F1" s="31"/>
      <c r="G1" s="32"/>
      <c r="H1" s="86">
        <v>2019</v>
      </c>
      <c r="I1" s="86"/>
    </row>
    <row r="2" spans="1:18" ht="34.5" customHeight="1" x14ac:dyDescent="0.25">
      <c r="A2" s="49" t="s">
        <v>159</v>
      </c>
      <c r="B2" s="48" t="s">
        <v>254</v>
      </c>
      <c r="C2" s="48" t="s">
        <v>255</v>
      </c>
      <c r="D2" s="67" t="s">
        <v>158</v>
      </c>
      <c r="E2" s="67" t="s">
        <v>200</v>
      </c>
      <c r="F2" s="67" t="s">
        <v>201</v>
      </c>
      <c r="G2" s="67" t="s">
        <v>202</v>
      </c>
      <c r="H2" s="67" t="s">
        <v>203</v>
      </c>
      <c r="I2" s="67" t="s">
        <v>204</v>
      </c>
      <c r="J2" s="67" t="s">
        <v>205</v>
      </c>
      <c r="K2" s="67" t="s">
        <v>241</v>
      </c>
      <c r="L2" s="67" t="s">
        <v>104</v>
      </c>
      <c r="N2" s="71" t="s">
        <v>260</v>
      </c>
      <c r="O2" s="71" t="s">
        <v>61</v>
      </c>
      <c r="P2" s="71" t="s">
        <v>62</v>
      </c>
      <c r="Q2" s="71" t="s">
        <v>63</v>
      </c>
    </row>
    <row r="3" spans="1:18" x14ac:dyDescent="0.25">
      <c r="A3" s="50" t="s">
        <v>65</v>
      </c>
      <c r="B3" s="51" t="s">
        <v>238</v>
      </c>
      <c r="C3" s="51" t="str">
        <f t="shared" ref="C3:C42" si="0">CONCATENATE(B3,"_",F3)</f>
        <v>GRUPO_3_A</v>
      </c>
      <c r="D3" s="62" t="s">
        <v>206</v>
      </c>
      <c r="E3" s="62" t="s">
        <v>207</v>
      </c>
      <c r="F3" s="62" t="s">
        <v>61</v>
      </c>
      <c r="G3" s="63">
        <v>3.2431999999999999</v>
      </c>
      <c r="H3" s="64">
        <v>7.5117000000000003</v>
      </c>
      <c r="I3" s="64">
        <v>0.75119999999999998</v>
      </c>
      <c r="J3" s="65">
        <f t="shared" ref="J3:J42" si="1">H3+I3</f>
        <v>8.2629000000000001</v>
      </c>
      <c r="K3" s="65">
        <f t="shared" ref="K3:K42" si="2">G3*J3</f>
        <v>26.798237279999999</v>
      </c>
      <c r="L3" s="66">
        <f t="shared" ref="L3:L42" si="3">J3/SUM($J$3:$J$42)</f>
        <v>4.9634612626744154E-4</v>
      </c>
      <c r="N3" s="73" t="s">
        <v>239</v>
      </c>
      <c r="O3" s="72">
        <f>O9/SUM($O$9:$O$12)</f>
        <v>0.69795743330811655</v>
      </c>
      <c r="P3" s="72">
        <f>O14/SUM($O$14:$O$17)</f>
        <v>0.68850067467377651</v>
      </c>
      <c r="Q3" s="72">
        <f>O19/SUM($O$19:$O$22)</f>
        <v>0.70050464005481838</v>
      </c>
      <c r="R3" s="35"/>
    </row>
    <row r="4" spans="1:18" x14ac:dyDescent="0.25">
      <c r="A4" s="50" t="s">
        <v>66</v>
      </c>
      <c r="B4" s="51" t="s">
        <v>238</v>
      </c>
      <c r="C4" s="51" t="str">
        <f t="shared" si="0"/>
        <v>GRUPO_3_C</v>
      </c>
      <c r="D4" s="52" t="s">
        <v>206</v>
      </c>
      <c r="E4" s="52" t="s">
        <v>207</v>
      </c>
      <c r="F4" s="52" t="s">
        <v>63</v>
      </c>
      <c r="G4" s="53">
        <v>4.2857000000000003</v>
      </c>
      <c r="H4" s="54">
        <v>5.6844999999999999</v>
      </c>
      <c r="I4" s="54">
        <v>0.56850000000000001</v>
      </c>
      <c r="J4" s="55">
        <f t="shared" si="1"/>
        <v>6.2530000000000001</v>
      </c>
      <c r="K4" s="55">
        <f t="shared" si="2"/>
        <v>26.798482100000001</v>
      </c>
      <c r="L4" s="56">
        <f t="shared" si="3"/>
        <v>3.7561296004433211E-4</v>
      </c>
      <c r="N4" s="74" t="s">
        <v>240</v>
      </c>
      <c r="O4" s="72">
        <f>O10/SUM($O$9:$O$12)</f>
        <v>0.1483611389321422</v>
      </c>
      <c r="P4" s="72">
        <f>O15/SUM($O$14:$O$17)</f>
        <v>0.14635096551089621</v>
      </c>
      <c r="Q4" s="72">
        <f>O20/SUM($O$19:$O$22)</f>
        <v>0.14890258526683506</v>
      </c>
    </row>
    <row r="5" spans="1:18" x14ac:dyDescent="0.25">
      <c r="A5" s="50" t="s">
        <v>64</v>
      </c>
      <c r="B5" s="51" t="s">
        <v>238</v>
      </c>
      <c r="C5" s="51" t="str">
        <f t="shared" si="0"/>
        <v>GRUPO_3_ABC</v>
      </c>
      <c r="D5" s="52" t="s">
        <v>208</v>
      </c>
      <c r="E5" s="52" t="s">
        <v>209</v>
      </c>
      <c r="F5" s="52" t="s">
        <v>210</v>
      </c>
      <c r="G5" s="57">
        <v>1</v>
      </c>
      <c r="H5" s="54">
        <v>99.948999999999998</v>
      </c>
      <c r="I5" s="54">
        <v>9.9949999999999992</v>
      </c>
      <c r="J5" s="55">
        <f t="shared" si="1"/>
        <v>109.944</v>
      </c>
      <c r="K5" s="55">
        <f t="shared" si="2"/>
        <v>109.944</v>
      </c>
      <c r="L5" s="56">
        <f t="shared" si="3"/>
        <v>6.6042525634278024E-3</v>
      </c>
      <c r="N5" s="74" t="s">
        <v>238</v>
      </c>
      <c r="O5" s="72">
        <f>(O11+O12)/SUM($O$9:$O$12)</f>
        <v>0.15368142775974122</v>
      </c>
      <c r="P5" s="72">
        <f>(O16+O17)/SUM($O$14:$O$17)</f>
        <v>0.16514835981532736</v>
      </c>
      <c r="Q5" s="72">
        <f>(O21+O22)/SUM($O$19:$O$22)</f>
        <v>0.15059277467834656</v>
      </c>
    </row>
    <row r="6" spans="1:18" x14ac:dyDescent="0.25">
      <c r="A6" s="50" t="s">
        <v>67</v>
      </c>
      <c r="B6" s="51" t="s">
        <v>238</v>
      </c>
      <c r="C6" s="51" t="str">
        <f t="shared" si="0"/>
        <v>GRUPO_3_ABC</v>
      </c>
      <c r="D6" s="58" t="s">
        <v>211</v>
      </c>
      <c r="E6" s="58" t="s">
        <v>212</v>
      </c>
      <c r="F6" s="58" t="s">
        <v>210</v>
      </c>
      <c r="G6" s="59">
        <v>1</v>
      </c>
      <c r="H6" s="54">
        <v>126.251</v>
      </c>
      <c r="I6" s="60">
        <v>12.625</v>
      </c>
      <c r="J6" s="55">
        <f t="shared" si="1"/>
        <v>138.876</v>
      </c>
      <c r="K6" s="55">
        <f t="shared" si="2"/>
        <v>138.876</v>
      </c>
      <c r="L6" s="56">
        <f t="shared" si="3"/>
        <v>8.3421758258622521E-3</v>
      </c>
    </row>
    <row r="7" spans="1:18" x14ac:dyDescent="0.25">
      <c r="A7" s="58" t="s">
        <v>68</v>
      </c>
      <c r="B7" s="51" t="s">
        <v>238</v>
      </c>
      <c r="C7" s="51" t="str">
        <f t="shared" si="0"/>
        <v>GRUPO_3_A</v>
      </c>
      <c r="D7" s="52" t="s">
        <v>213</v>
      </c>
      <c r="E7" s="52" t="s">
        <v>207</v>
      </c>
      <c r="F7" s="52" t="s">
        <v>61</v>
      </c>
      <c r="G7" s="53">
        <v>3.2431999999999999</v>
      </c>
      <c r="H7" s="54">
        <v>80.124499999999998</v>
      </c>
      <c r="I7" s="54">
        <v>8.0124999999999993</v>
      </c>
      <c r="J7" s="55">
        <f t="shared" si="1"/>
        <v>88.137</v>
      </c>
      <c r="K7" s="55">
        <f t="shared" si="2"/>
        <v>285.84591840000002</v>
      </c>
      <c r="L7" s="56">
        <f t="shared" si="3"/>
        <v>5.2943226386418197E-3</v>
      </c>
      <c r="N7" s="89" t="s">
        <v>259</v>
      </c>
      <c r="O7" s="89"/>
    </row>
    <row r="8" spans="1:18" x14ac:dyDescent="0.25">
      <c r="A8" s="58" t="s">
        <v>69</v>
      </c>
      <c r="B8" s="51" t="s">
        <v>238</v>
      </c>
      <c r="C8" s="51" t="str">
        <f t="shared" si="0"/>
        <v>GRUPO_3_B</v>
      </c>
      <c r="D8" s="52" t="s">
        <v>213</v>
      </c>
      <c r="E8" s="52" t="s">
        <v>207</v>
      </c>
      <c r="F8" s="52" t="s">
        <v>62</v>
      </c>
      <c r="G8" s="53">
        <v>2.1818</v>
      </c>
      <c r="H8" s="54">
        <v>119.104</v>
      </c>
      <c r="I8" s="54">
        <v>11.910399999999999</v>
      </c>
      <c r="J8" s="55">
        <f t="shared" si="1"/>
        <v>131.01439999999999</v>
      </c>
      <c r="K8" s="55">
        <f t="shared" si="2"/>
        <v>285.84721791999999</v>
      </c>
      <c r="L8" s="56">
        <f t="shared" si="3"/>
        <v>7.8699354857559786E-3</v>
      </c>
      <c r="N8" s="1" t="s">
        <v>61</v>
      </c>
    </row>
    <row r="9" spans="1:18" x14ac:dyDescent="0.25">
      <c r="A9" s="58" t="s">
        <v>70</v>
      </c>
      <c r="B9" s="51" t="s">
        <v>238</v>
      </c>
      <c r="C9" s="51" t="str">
        <f t="shared" si="0"/>
        <v>GRUPO_3_C</v>
      </c>
      <c r="D9" s="52" t="s">
        <v>213</v>
      </c>
      <c r="E9" s="52" t="s">
        <v>207</v>
      </c>
      <c r="F9" s="52" t="s">
        <v>63</v>
      </c>
      <c r="G9" s="53">
        <v>4.2857000000000003</v>
      </c>
      <c r="H9" s="54">
        <v>60.634799999999998</v>
      </c>
      <c r="I9" s="54">
        <v>6.0635000000000003</v>
      </c>
      <c r="J9" s="55">
        <f t="shared" si="1"/>
        <v>66.698300000000003</v>
      </c>
      <c r="K9" s="55">
        <f t="shared" si="2"/>
        <v>285.84890431000002</v>
      </c>
      <c r="L9" s="56">
        <f t="shared" si="3"/>
        <v>4.0065162150847398E-3</v>
      </c>
      <c r="N9" t="s">
        <v>246</v>
      </c>
      <c r="O9" s="36">
        <f>SUMIF($C$3:$C$42,N9,$K$3:$K$42)</f>
        <v>11550.0013</v>
      </c>
    </row>
    <row r="10" spans="1:18" x14ac:dyDescent="0.25">
      <c r="A10" s="58" t="s">
        <v>91</v>
      </c>
      <c r="B10" s="61" t="s">
        <v>239</v>
      </c>
      <c r="C10" s="51" t="str">
        <f t="shared" si="0"/>
        <v>GRUPO_1_ABC</v>
      </c>
      <c r="D10" s="58" t="s">
        <v>214</v>
      </c>
      <c r="E10" s="58" t="s">
        <v>215</v>
      </c>
      <c r="F10" s="58" t="s">
        <v>210</v>
      </c>
      <c r="G10" s="53">
        <v>1</v>
      </c>
      <c r="H10" s="54">
        <v>1109.3333</v>
      </c>
      <c r="I10" s="54"/>
      <c r="J10" s="55">
        <f t="shared" si="1"/>
        <v>1109.3333</v>
      </c>
      <c r="K10" s="55">
        <f t="shared" si="2"/>
        <v>1109.3333</v>
      </c>
      <c r="L10" s="56">
        <f t="shared" si="3"/>
        <v>6.6636808650047508E-2</v>
      </c>
      <c r="N10" t="s">
        <v>247</v>
      </c>
      <c r="O10" s="36">
        <f>SUMIF($C$3:$C$42,N10,$K$3:$K$42)</f>
        <v>2455.123</v>
      </c>
    </row>
    <row r="11" spans="1:18" x14ac:dyDescent="0.25">
      <c r="A11" s="58" t="s">
        <v>92</v>
      </c>
      <c r="B11" s="61" t="s">
        <v>239</v>
      </c>
      <c r="C11" s="51" t="str">
        <f t="shared" si="0"/>
        <v>GRUPO_1_ABC</v>
      </c>
      <c r="D11" s="58" t="s">
        <v>214</v>
      </c>
      <c r="E11" s="58" t="s">
        <v>216</v>
      </c>
      <c r="F11" s="58" t="s">
        <v>210</v>
      </c>
      <c r="G11" s="59">
        <v>1</v>
      </c>
      <c r="H11" s="54">
        <f>8*199.53</f>
        <v>1596.24</v>
      </c>
      <c r="I11" s="54">
        <v>177.36</v>
      </c>
      <c r="J11" s="55">
        <f t="shared" si="1"/>
        <v>1773.6</v>
      </c>
      <c r="K11" s="55">
        <f t="shared" si="2"/>
        <v>1773.6</v>
      </c>
      <c r="L11" s="56">
        <f t="shared" si="3"/>
        <v>0.10653880472327321</v>
      </c>
      <c r="N11" t="s">
        <v>244</v>
      </c>
      <c r="O11" s="36">
        <f>SUMIF($C$3:$C$42,N11,$K$3:$K$42)</f>
        <v>1967.4040000000002</v>
      </c>
    </row>
    <row r="12" spans="1:18" x14ac:dyDescent="0.25">
      <c r="A12" s="58" t="s">
        <v>71</v>
      </c>
      <c r="B12" s="51" t="s">
        <v>238</v>
      </c>
      <c r="C12" s="51" t="str">
        <f t="shared" si="0"/>
        <v>GRUPO_3_B</v>
      </c>
      <c r="D12" s="52" t="s">
        <v>217</v>
      </c>
      <c r="E12" s="52" t="s">
        <v>207</v>
      </c>
      <c r="F12" s="52" t="s">
        <v>62</v>
      </c>
      <c r="G12" s="53">
        <v>2.1818</v>
      </c>
      <c r="H12" s="54">
        <v>37.22</v>
      </c>
      <c r="I12" s="54">
        <v>3.722</v>
      </c>
      <c r="J12" s="55">
        <f t="shared" si="1"/>
        <v>40.942</v>
      </c>
      <c r="K12" s="55">
        <f t="shared" si="2"/>
        <v>89.327255600000001</v>
      </c>
      <c r="L12" s="56">
        <f t="shared" si="3"/>
        <v>2.4593548392987438E-3</v>
      </c>
      <c r="N12" t="s">
        <v>242</v>
      </c>
      <c r="O12" s="36">
        <f>SUMIF($C$3:$C$42,N12,$K$3:$K$42)</f>
        <v>575.76067696000007</v>
      </c>
    </row>
    <row r="13" spans="1:18" x14ac:dyDescent="0.25">
      <c r="A13" s="58" t="s">
        <v>81</v>
      </c>
      <c r="B13" s="51" t="s">
        <v>238</v>
      </c>
      <c r="C13" s="51" t="str">
        <f t="shared" si="0"/>
        <v>GRUPO_3_ABC</v>
      </c>
      <c r="D13" s="52" t="s">
        <v>218</v>
      </c>
      <c r="E13" s="52" t="s">
        <v>209</v>
      </c>
      <c r="F13" s="52" t="s">
        <v>210</v>
      </c>
      <c r="G13" s="57">
        <v>1</v>
      </c>
      <c r="H13" s="54">
        <v>420.83699999999999</v>
      </c>
      <c r="I13" s="54">
        <v>42.084000000000003</v>
      </c>
      <c r="J13" s="55">
        <f t="shared" si="1"/>
        <v>462.92099999999999</v>
      </c>
      <c r="K13" s="55">
        <f t="shared" si="2"/>
        <v>462.92099999999999</v>
      </c>
      <c r="L13" s="56">
        <f t="shared" si="3"/>
        <v>2.7807312822114544E-2</v>
      </c>
      <c r="N13" t="s">
        <v>62</v>
      </c>
    </row>
    <row r="14" spans="1:18" x14ac:dyDescent="0.25">
      <c r="A14" s="58" t="s">
        <v>79</v>
      </c>
      <c r="B14" s="51" t="s">
        <v>238</v>
      </c>
      <c r="C14" s="51" t="str">
        <f t="shared" si="0"/>
        <v>GRUPO_3_B</v>
      </c>
      <c r="D14" s="58" t="s">
        <v>79</v>
      </c>
      <c r="E14" s="58" t="s">
        <v>219</v>
      </c>
      <c r="F14" s="58" t="s">
        <v>62</v>
      </c>
      <c r="G14" s="59">
        <v>2</v>
      </c>
      <c r="H14" s="54">
        <v>39.978999999999999</v>
      </c>
      <c r="I14" s="54">
        <v>3.9980000000000002</v>
      </c>
      <c r="J14" s="55">
        <f t="shared" si="1"/>
        <v>43.976999999999997</v>
      </c>
      <c r="K14" s="55">
        <f t="shared" si="2"/>
        <v>87.953999999999994</v>
      </c>
      <c r="L14" s="56">
        <f t="shared" si="3"/>
        <v>2.6416649838268977E-3</v>
      </c>
      <c r="N14" t="s">
        <v>246</v>
      </c>
      <c r="O14" s="35">
        <f>SUMIF($C$3:$C$42,N14,$K$3:$K$42)</f>
        <v>11550.0013</v>
      </c>
    </row>
    <row r="15" spans="1:18" x14ac:dyDescent="0.25">
      <c r="A15" s="58" t="s">
        <v>80</v>
      </c>
      <c r="B15" s="61" t="s">
        <v>239</v>
      </c>
      <c r="C15" s="51" t="str">
        <f t="shared" si="0"/>
        <v>GRUPO_1_ABC</v>
      </c>
      <c r="D15" s="52" t="s">
        <v>220</v>
      </c>
      <c r="E15" s="52" t="s">
        <v>221</v>
      </c>
      <c r="F15" s="52" t="s">
        <v>210</v>
      </c>
      <c r="G15" s="57">
        <v>1</v>
      </c>
      <c r="H15" s="60">
        <v>2217</v>
      </c>
      <c r="I15" s="60">
        <v>246.33500000000001</v>
      </c>
      <c r="J15" s="55">
        <f t="shared" si="1"/>
        <v>2463.335</v>
      </c>
      <c r="K15" s="55">
        <f t="shared" si="2"/>
        <v>2463.335</v>
      </c>
      <c r="L15" s="56">
        <f t="shared" si="3"/>
        <v>0.14797066223105787</v>
      </c>
      <c r="N15" t="s">
        <v>247</v>
      </c>
      <c r="O15" s="35">
        <f>SUMIF($C$3:$C$42,N15,$K$3:$K$42)</f>
        <v>2455.123</v>
      </c>
    </row>
    <row r="16" spans="1:18" x14ac:dyDescent="0.25">
      <c r="A16" s="50" t="s">
        <v>75</v>
      </c>
      <c r="B16" s="51" t="s">
        <v>238</v>
      </c>
      <c r="C16" s="51" t="str">
        <f t="shared" si="0"/>
        <v>GRUPO_3_A</v>
      </c>
      <c r="D16" s="58" t="s">
        <v>222</v>
      </c>
      <c r="E16" s="58" t="s">
        <v>219</v>
      </c>
      <c r="F16" s="58" t="s">
        <v>61</v>
      </c>
      <c r="G16" s="59">
        <v>4</v>
      </c>
      <c r="H16" s="54">
        <v>2.1040000000000001</v>
      </c>
      <c r="I16" s="54">
        <v>0.21</v>
      </c>
      <c r="J16" s="55">
        <f t="shared" si="1"/>
        <v>2.3140000000000001</v>
      </c>
      <c r="K16" s="55">
        <f t="shared" si="2"/>
        <v>9.2560000000000002</v>
      </c>
      <c r="L16" s="56">
        <f t="shared" si="3"/>
        <v>1.3900022222014785E-4</v>
      </c>
      <c r="N16" t="s">
        <v>244</v>
      </c>
      <c r="O16" s="35">
        <f>SUMIF($C$3:$C$42,N16,$K$3:$K$42)</f>
        <v>1967.4040000000002</v>
      </c>
    </row>
    <row r="17" spans="1:15" x14ac:dyDescent="0.25">
      <c r="A17" s="50" t="s">
        <v>76</v>
      </c>
      <c r="B17" s="51" t="s">
        <v>238</v>
      </c>
      <c r="C17" s="51" t="str">
        <f t="shared" si="0"/>
        <v>GRUPO_3_B</v>
      </c>
      <c r="D17" s="58" t="s">
        <v>222</v>
      </c>
      <c r="E17" s="58" t="s">
        <v>219</v>
      </c>
      <c r="F17" s="58" t="s">
        <v>62</v>
      </c>
      <c r="G17" s="59">
        <v>2</v>
      </c>
      <c r="H17" s="54">
        <v>2.1040000000000001</v>
      </c>
      <c r="I17" s="54">
        <v>0.21</v>
      </c>
      <c r="J17" s="55">
        <f t="shared" si="1"/>
        <v>2.3140000000000001</v>
      </c>
      <c r="K17" s="55">
        <f t="shared" si="2"/>
        <v>4.6280000000000001</v>
      </c>
      <c r="L17" s="56">
        <f t="shared" si="3"/>
        <v>1.3900022222014785E-4</v>
      </c>
      <c r="N17" t="s">
        <v>245</v>
      </c>
      <c r="O17" s="35">
        <f>SUMIF($C$3:$C$42,N17,$K$3:$K$42)</f>
        <v>803.05627799999979</v>
      </c>
    </row>
    <row r="18" spans="1:15" x14ac:dyDescent="0.25">
      <c r="A18" s="50" t="s">
        <v>77</v>
      </c>
      <c r="B18" s="51" t="s">
        <v>238</v>
      </c>
      <c r="C18" s="51" t="str">
        <f t="shared" si="0"/>
        <v>GRUPO_3_C</v>
      </c>
      <c r="D18" s="58" t="s">
        <v>222</v>
      </c>
      <c r="E18" s="58" t="s">
        <v>219</v>
      </c>
      <c r="F18" s="58" t="s">
        <v>63</v>
      </c>
      <c r="G18" s="59">
        <v>4</v>
      </c>
      <c r="H18" s="54">
        <v>1.052</v>
      </c>
      <c r="I18" s="54">
        <v>0.105</v>
      </c>
      <c r="J18" s="55">
        <f t="shared" si="1"/>
        <v>1.157</v>
      </c>
      <c r="K18" s="55">
        <f t="shared" si="2"/>
        <v>4.6280000000000001</v>
      </c>
      <c r="L18" s="56">
        <f t="shared" si="3"/>
        <v>6.9500111110073923E-5</v>
      </c>
      <c r="N18" t="s">
        <v>63</v>
      </c>
    </row>
    <row r="19" spans="1:15" x14ac:dyDescent="0.25">
      <c r="A19" s="50" t="s">
        <v>74</v>
      </c>
      <c r="B19" s="51" t="s">
        <v>238</v>
      </c>
      <c r="C19" s="51" t="str">
        <f t="shared" si="0"/>
        <v>GRUPO_3_ABC</v>
      </c>
      <c r="D19" s="58" t="s">
        <v>222</v>
      </c>
      <c r="E19" s="58" t="s">
        <v>219</v>
      </c>
      <c r="F19" s="58" t="s">
        <v>210</v>
      </c>
      <c r="G19" s="59">
        <v>1</v>
      </c>
      <c r="H19" s="54">
        <v>12.625</v>
      </c>
      <c r="I19" s="54">
        <v>1.2629999999999999</v>
      </c>
      <c r="J19" s="55">
        <f t="shared" si="1"/>
        <v>13.888</v>
      </c>
      <c r="K19" s="55">
        <f t="shared" si="2"/>
        <v>13.888</v>
      </c>
      <c r="L19" s="56">
        <f t="shared" si="3"/>
        <v>8.342416102823739E-4</v>
      </c>
      <c r="N19" t="s">
        <v>246</v>
      </c>
      <c r="O19" s="35">
        <f>SUMIF($C$3:$C$42,N19,$K$3:$K$42)</f>
        <v>11550.0013</v>
      </c>
    </row>
    <row r="20" spans="1:15" x14ac:dyDescent="0.25">
      <c r="A20" s="50" t="s">
        <v>88</v>
      </c>
      <c r="B20" s="51" t="s">
        <v>238</v>
      </c>
      <c r="C20" s="51" t="str">
        <f t="shared" si="0"/>
        <v>GRUPO_3_A</v>
      </c>
      <c r="D20" s="58" t="s">
        <v>223</v>
      </c>
      <c r="E20" s="58" t="s">
        <v>219</v>
      </c>
      <c r="F20" s="58" t="s">
        <v>61</v>
      </c>
      <c r="G20" s="59">
        <v>4</v>
      </c>
      <c r="H20" s="54">
        <v>8.4169999999999998</v>
      </c>
      <c r="I20" s="54">
        <v>0.84199999999999997</v>
      </c>
      <c r="J20" s="55">
        <f t="shared" si="1"/>
        <v>9.2590000000000003</v>
      </c>
      <c r="K20" s="55">
        <f t="shared" si="2"/>
        <v>37.036000000000001</v>
      </c>
      <c r="L20" s="56">
        <f t="shared" si="3"/>
        <v>5.5618109660170655E-4</v>
      </c>
      <c r="N20" t="s">
        <v>247</v>
      </c>
      <c r="O20" s="35">
        <f>SUMIF($C$3:$C$42,N20,$K$3:$K$42)</f>
        <v>2455.123</v>
      </c>
    </row>
    <row r="21" spans="1:15" x14ac:dyDescent="0.25">
      <c r="A21" s="50" t="s">
        <v>89</v>
      </c>
      <c r="B21" s="51" t="s">
        <v>238</v>
      </c>
      <c r="C21" s="51" t="str">
        <f t="shared" si="0"/>
        <v>GRUPO_3_B</v>
      </c>
      <c r="D21" s="58" t="s">
        <v>223</v>
      </c>
      <c r="E21" s="58" t="s">
        <v>219</v>
      </c>
      <c r="F21" s="58" t="s">
        <v>62</v>
      </c>
      <c r="G21" s="59">
        <v>2</v>
      </c>
      <c r="H21" s="54">
        <v>2.1040000000000001</v>
      </c>
      <c r="I21" s="54">
        <v>0.21</v>
      </c>
      <c r="J21" s="55">
        <f t="shared" si="1"/>
        <v>2.3140000000000001</v>
      </c>
      <c r="K21" s="55">
        <f t="shared" si="2"/>
        <v>4.6280000000000001</v>
      </c>
      <c r="L21" s="56">
        <f t="shared" si="3"/>
        <v>1.3900022222014785E-4</v>
      </c>
      <c r="N21" t="s">
        <v>244</v>
      </c>
      <c r="O21" s="35">
        <f>SUMIF($C$3:$C$42,N21,$K$3:$K$42)</f>
        <v>1967.4040000000002</v>
      </c>
    </row>
    <row r="22" spans="1:15" x14ac:dyDescent="0.25">
      <c r="A22" s="50" t="s">
        <v>90</v>
      </c>
      <c r="B22" s="51" t="s">
        <v>238</v>
      </c>
      <c r="C22" s="51" t="str">
        <f t="shared" si="0"/>
        <v>GRUPO_3_C</v>
      </c>
      <c r="D22" s="58" t="s">
        <v>223</v>
      </c>
      <c r="E22" s="58" t="s">
        <v>219</v>
      </c>
      <c r="F22" s="58" t="s">
        <v>63</v>
      </c>
      <c r="G22" s="59">
        <v>4</v>
      </c>
      <c r="H22" s="54">
        <v>2.1040000000000001</v>
      </c>
      <c r="I22" s="54">
        <v>0.21</v>
      </c>
      <c r="J22" s="55">
        <f t="shared" si="1"/>
        <v>2.3140000000000001</v>
      </c>
      <c r="K22" s="55">
        <f t="shared" si="2"/>
        <v>9.2560000000000002</v>
      </c>
      <c r="L22" s="56">
        <f t="shared" si="3"/>
        <v>1.3900022222014785E-4</v>
      </c>
      <c r="N22" t="s">
        <v>243</v>
      </c>
      <c r="O22" s="35">
        <f>SUMIF($C$3:$C$42,N22,$K$3:$K$42)</f>
        <v>515.58703795999998</v>
      </c>
    </row>
    <row r="23" spans="1:15" x14ac:dyDescent="0.25">
      <c r="A23" s="50" t="s">
        <v>82</v>
      </c>
      <c r="B23" s="61" t="s">
        <v>239</v>
      </c>
      <c r="C23" s="51" t="str">
        <f t="shared" si="0"/>
        <v>GRUPO_1_ABC</v>
      </c>
      <c r="D23" s="58" t="s">
        <v>224</v>
      </c>
      <c r="E23" s="58" t="s">
        <v>215</v>
      </c>
      <c r="F23" s="58" t="s">
        <v>210</v>
      </c>
      <c r="G23" s="59">
        <v>1</v>
      </c>
      <c r="H23" s="54">
        <v>2218.6669999999999</v>
      </c>
      <c r="I23" s="54">
        <v>0</v>
      </c>
      <c r="J23" s="55">
        <f t="shared" si="1"/>
        <v>2218.6669999999999</v>
      </c>
      <c r="K23" s="55">
        <f t="shared" si="2"/>
        <v>2218.6669999999999</v>
      </c>
      <c r="L23" s="56">
        <f t="shared" si="3"/>
        <v>0.13327364132779115</v>
      </c>
    </row>
    <row r="24" spans="1:15" x14ac:dyDescent="0.25">
      <c r="A24" s="50" t="s">
        <v>83</v>
      </c>
      <c r="B24" s="61" t="s">
        <v>239</v>
      </c>
      <c r="C24" s="51" t="str">
        <f t="shared" si="0"/>
        <v>GRUPO_1_ABC</v>
      </c>
      <c r="D24" s="58" t="s">
        <v>224</v>
      </c>
      <c r="E24" s="58" t="s">
        <v>221</v>
      </c>
      <c r="F24" s="58" t="s">
        <v>210</v>
      </c>
      <c r="G24" s="59">
        <v>1</v>
      </c>
      <c r="H24" s="54">
        <v>2837.759</v>
      </c>
      <c r="I24" s="54">
        <v>315.30700000000002</v>
      </c>
      <c r="J24" s="55">
        <f t="shared" si="1"/>
        <v>3153.0659999999998</v>
      </c>
      <c r="K24" s="55">
        <f t="shared" si="2"/>
        <v>3153.0659999999998</v>
      </c>
      <c r="L24" s="56">
        <f t="shared" si="3"/>
        <v>0.18940227946188101</v>
      </c>
    </row>
    <row r="25" spans="1:15" x14ac:dyDescent="0.25">
      <c r="A25" s="50" t="s">
        <v>84</v>
      </c>
      <c r="B25" s="51" t="s">
        <v>240</v>
      </c>
      <c r="C25" s="51" t="str">
        <f t="shared" si="0"/>
        <v>GRUPO_2_ABC</v>
      </c>
      <c r="D25" s="58" t="s">
        <v>224</v>
      </c>
      <c r="E25" s="58" t="s">
        <v>225</v>
      </c>
      <c r="F25" s="58" t="s">
        <v>210</v>
      </c>
      <c r="G25" s="59">
        <v>1</v>
      </c>
      <c r="H25" s="54">
        <v>1350</v>
      </c>
      <c r="I25" s="54">
        <v>135</v>
      </c>
      <c r="J25" s="55">
        <f t="shared" si="1"/>
        <v>1485</v>
      </c>
      <c r="K25" s="55">
        <f t="shared" si="2"/>
        <v>1485</v>
      </c>
      <c r="L25" s="56">
        <f t="shared" si="3"/>
        <v>8.9202821951996344E-2</v>
      </c>
    </row>
    <row r="26" spans="1:15" x14ac:dyDescent="0.25">
      <c r="A26" s="50" t="s">
        <v>85</v>
      </c>
      <c r="B26" s="51" t="s">
        <v>240</v>
      </c>
      <c r="C26" s="51" t="str">
        <f t="shared" si="0"/>
        <v>GRUPO_2_ABC</v>
      </c>
      <c r="D26" s="58" t="s">
        <v>224</v>
      </c>
      <c r="E26" s="58" t="s">
        <v>226</v>
      </c>
      <c r="F26" s="58" t="s">
        <v>210</v>
      </c>
      <c r="G26" s="59">
        <v>1</v>
      </c>
      <c r="H26" s="54">
        <v>668.57</v>
      </c>
      <c r="I26" s="54">
        <v>66.857000000000014</v>
      </c>
      <c r="J26" s="55">
        <f t="shared" si="1"/>
        <v>735.42700000000002</v>
      </c>
      <c r="K26" s="55">
        <f t="shared" si="2"/>
        <v>735.42700000000002</v>
      </c>
      <c r="L26" s="56">
        <f t="shared" si="3"/>
        <v>4.4176541238849037E-2</v>
      </c>
    </row>
    <row r="27" spans="1:15" x14ac:dyDescent="0.25">
      <c r="A27" s="50" t="s">
        <v>86</v>
      </c>
      <c r="B27" s="51" t="s">
        <v>240</v>
      </c>
      <c r="C27" s="51" t="str">
        <f t="shared" si="0"/>
        <v>GRUPO_2_ABC</v>
      </c>
      <c r="D27" s="58" t="s">
        <v>224</v>
      </c>
      <c r="E27" s="58" t="s">
        <v>219</v>
      </c>
      <c r="F27" s="58" t="s">
        <v>210</v>
      </c>
      <c r="G27" s="59">
        <v>1</v>
      </c>
      <c r="H27" s="54">
        <v>136.94999999999999</v>
      </c>
      <c r="I27" s="54">
        <v>13.695</v>
      </c>
      <c r="J27" s="55">
        <f t="shared" si="1"/>
        <v>150.64499999999998</v>
      </c>
      <c r="K27" s="55">
        <f t="shared" si="2"/>
        <v>150.64499999999998</v>
      </c>
      <c r="L27" s="56">
        <f t="shared" si="3"/>
        <v>9.0491307157969606E-3</v>
      </c>
    </row>
    <row r="28" spans="1:15" x14ac:dyDescent="0.25">
      <c r="A28" s="50" t="s">
        <v>78</v>
      </c>
      <c r="B28" s="51" t="s">
        <v>238</v>
      </c>
      <c r="C28" s="51" t="str">
        <f t="shared" si="0"/>
        <v>GRUPO_3_B</v>
      </c>
      <c r="D28" s="58" t="s">
        <v>227</v>
      </c>
      <c r="E28" s="58" t="s">
        <v>219</v>
      </c>
      <c r="F28" s="58" t="s">
        <v>62</v>
      </c>
      <c r="G28" s="59">
        <v>2</v>
      </c>
      <c r="H28" s="54">
        <v>8.4169999999999998</v>
      </c>
      <c r="I28" s="54">
        <v>0.84199999999999997</v>
      </c>
      <c r="J28" s="55">
        <f t="shared" si="1"/>
        <v>9.2590000000000003</v>
      </c>
      <c r="K28" s="55">
        <f t="shared" si="2"/>
        <v>18.518000000000001</v>
      </c>
      <c r="L28" s="56">
        <f t="shared" si="3"/>
        <v>5.5618109660170655E-4</v>
      </c>
    </row>
    <row r="29" spans="1:15" x14ac:dyDescent="0.25">
      <c r="A29" s="50" t="s">
        <v>87</v>
      </c>
      <c r="B29" s="51" t="s">
        <v>238</v>
      </c>
      <c r="C29" s="51" t="str">
        <f t="shared" si="0"/>
        <v>GRUPO_3_ABC</v>
      </c>
      <c r="D29" s="58" t="s">
        <v>228</v>
      </c>
      <c r="E29" s="58" t="s">
        <v>212</v>
      </c>
      <c r="F29" s="58" t="s">
        <v>210</v>
      </c>
      <c r="G29" s="59">
        <v>1</v>
      </c>
      <c r="H29" s="54">
        <v>1060.5</v>
      </c>
      <c r="I29" s="54">
        <v>106.05</v>
      </c>
      <c r="J29" s="55">
        <f t="shared" si="1"/>
        <v>1166.55</v>
      </c>
      <c r="K29" s="55">
        <f t="shared" si="2"/>
        <v>1166.55</v>
      </c>
      <c r="L29" s="56">
        <f t="shared" si="3"/>
        <v>7.0073772355623787E-2</v>
      </c>
    </row>
    <row r="30" spans="1:15" x14ac:dyDescent="0.25">
      <c r="A30" s="50" t="s">
        <v>93</v>
      </c>
      <c r="B30" s="61" t="s">
        <v>239</v>
      </c>
      <c r="C30" s="51" t="str">
        <f t="shared" si="0"/>
        <v>GRUPO_1_ABC</v>
      </c>
      <c r="D30" s="58" t="s">
        <v>229</v>
      </c>
      <c r="E30" s="58" t="s">
        <v>215</v>
      </c>
      <c r="F30" s="58" t="s">
        <v>210</v>
      </c>
      <c r="G30" s="59">
        <v>1</v>
      </c>
      <c r="H30" s="54">
        <v>832</v>
      </c>
      <c r="I30" s="54"/>
      <c r="J30" s="55">
        <f t="shared" si="1"/>
        <v>832</v>
      </c>
      <c r="K30" s="55">
        <f t="shared" si="2"/>
        <v>832</v>
      </c>
      <c r="L30" s="56">
        <f t="shared" si="3"/>
        <v>4.9977607989266641E-2</v>
      </c>
    </row>
    <row r="31" spans="1:15" x14ac:dyDescent="0.25">
      <c r="A31" s="50" t="s">
        <v>72</v>
      </c>
      <c r="B31" s="51" t="s">
        <v>238</v>
      </c>
      <c r="C31" s="51" t="str">
        <f t="shared" si="0"/>
        <v>GRUPO_3_A</v>
      </c>
      <c r="D31" s="52" t="s">
        <v>230</v>
      </c>
      <c r="E31" s="52" t="s">
        <v>207</v>
      </c>
      <c r="F31" s="52" t="s">
        <v>61</v>
      </c>
      <c r="G31" s="53">
        <v>3.2431999999999999</v>
      </c>
      <c r="H31" s="54">
        <v>41.314</v>
      </c>
      <c r="I31" s="54">
        <v>4.1314000000000002</v>
      </c>
      <c r="J31" s="55">
        <f t="shared" si="1"/>
        <v>45.445399999999999</v>
      </c>
      <c r="K31" s="55">
        <f t="shared" si="2"/>
        <v>147.38852127999999</v>
      </c>
      <c r="L31" s="56">
        <f t="shared" si="3"/>
        <v>2.7298706563887239E-3</v>
      </c>
    </row>
    <row r="32" spans="1:15" x14ac:dyDescent="0.25">
      <c r="A32" s="50" t="s">
        <v>73</v>
      </c>
      <c r="B32" s="51" t="s">
        <v>238</v>
      </c>
      <c r="C32" s="51" t="str">
        <f t="shared" si="0"/>
        <v>GRUPO_3_C</v>
      </c>
      <c r="D32" s="52" t="s">
        <v>230</v>
      </c>
      <c r="E32" s="52" t="s">
        <v>207</v>
      </c>
      <c r="F32" s="52" t="s">
        <v>63</v>
      </c>
      <c r="G32" s="53">
        <v>4.2857000000000003</v>
      </c>
      <c r="H32" s="54">
        <v>31.265000000000001</v>
      </c>
      <c r="I32" s="54">
        <v>3.1265000000000001</v>
      </c>
      <c r="J32" s="55">
        <f t="shared" si="1"/>
        <v>34.391500000000001</v>
      </c>
      <c r="K32" s="55">
        <f t="shared" si="2"/>
        <v>147.39165155000001</v>
      </c>
      <c r="L32" s="56">
        <f t="shared" si="3"/>
        <v>2.0658712802438263E-3</v>
      </c>
    </row>
    <row r="33" spans="1:12" x14ac:dyDescent="0.25">
      <c r="A33" s="50" t="s">
        <v>94</v>
      </c>
      <c r="B33" s="51" t="s">
        <v>238</v>
      </c>
      <c r="C33" s="51" t="str">
        <f t="shared" si="0"/>
        <v>GRUPO_3_ABC</v>
      </c>
      <c r="D33" s="52" t="s">
        <v>231</v>
      </c>
      <c r="E33" s="52" t="s">
        <v>209</v>
      </c>
      <c r="F33" s="52" t="s">
        <v>210</v>
      </c>
      <c r="G33" s="57">
        <v>1</v>
      </c>
      <c r="H33" s="54">
        <v>5.26</v>
      </c>
      <c r="I33" s="54">
        <v>0.52600000000000002</v>
      </c>
      <c r="J33" s="55">
        <f t="shared" si="1"/>
        <v>5.7859999999999996</v>
      </c>
      <c r="K33" s="55">
        <f t="shared" si="2"/>
        <v>5.7859999999999996</v>
      </c>
      <c r="L33" s="56">
        <f t="shared" si="3"/>
        <v>3.4756062479074129E-4</v>
      </c>
    </row>
    <row r="34" spans="1:12" x14ac:dyDescent="0.25">
      <c r="A34" s="50" t="s">
        <v>95</v>
      </c>
      <c r="B34" s="51" t="s">
        <v>240</v>
      </c>
      <c r="C34" s="51" t="str">
        <f t="shared" si="0"/>
        <v>GRUPO_2_ABC</v>
      </c>
      <c r="D34" s="58" t="s">
        <v>232</v>
      </c>
      <c r="E34" s="58" t="s">
        <v>226</v>
      </c>
      <c r="F34" s="58" t="s">
        <v>210</v>
      </c>
      <c r="G34" s="59">
        <v>1</v>
      </c>
      <c r="H34" s="54">
        <v>76.41</v>
      </c>
      <c r="I34" s="54">
        <v>7.641</v>
      </c>
      <c r="J34" s="55">
        <f t="shared" si="1"/>
        <v>84.051000000000002</v>
      </c>
      <c r="K34" s="55">
        <f t="shared" si="2"/>
        <v>84.051000000000002</v>
      </c>
      <c r="L34" s="56">
        <f t="shared" si="3"/>
        <v>5.0488797224829936E-3</v>
      </c>
    </row>
    <row r="35" spans="1:12" x14ac:dyDescent="0.25">
      <c r="A35" s="50" t="s">
        <v>96</v>
      </c>
      <c r="B35" s="51" t="s">
        <v>238</v>
      </c>
      <c r="C35" s="51" t="str">
        <f t="shared" si="0"/>
        <v>GRUPO_3_B</v>
      </c>
      <c r="D35" s="58" t="s">
        <v>233</v>
      </c>
      <c r="E35" s="58" t="s">
        <v>219</v>
      </c>
      <c r="F35" s="58" t="s">
        <v>62</v>
      </c>
      <c r="G35" s="59">
        <v>2</v>
      </c>
      <c r="H35" s="54">
        <v>79.945999999999998</v>
      </c>
      <c r="I35" s="54">
        <v>7.9950000000000001</v>
      </c>
      <c r="J35" s="55">
        <f t="shared" si="1"/>
        <v>87.941000000000003</v>
      </c>
      <c r="K35" s="55">
        <f t="shared" si="2"/>
        <v>175.88200000000001</v>
      </c>
      <c r="L35" s="56">
        <f t="shared" si="3"/>
        <v>5.2825490675289634E-3</v>
      </c>
    </row>
    <row r="36" spans="1:12" x14ac:dyDescent="0.25">
      <c r="A36" s="50" t="s">
        <v>99</v>
      </c>
      <c r="B36" s="51" t="s">
        <v>238</v>
      </c>
      <c r="C36" s="51" t="str">
        <f t="shared" si="0"/>
        <v>GRUPO_3_A</v>
      </c>
      <c r="D36" s="58" t="s">
        <v>234</v>
      </c>
      <c r="E36" s="58" t="s">
        <v>219</v>
      </c>
      <c r="F36" s="58" t="s">
        <v>61</v>
      </c>
      <c r="G36" s="59">
        <v>4</v>
      </c>
      <c r="H36" s="54">
        <v>15.781000000000001</v>
      </c>
      <c r="I36" s="60">
        <v>1.5780000000000001</v>
      </c>
      <c r="J36" s="55">
        <f t="shared" si="1"/>
        <v>17.359000000000002</v>
      </c>
      <c r="K36" s="55">
        <f t="shared" si="2"/>
        <v>69.436000000000007</v>
      </c>
      <c r="L36" s="56">
        <f t="shared" si="3"/>
        <v>1.0427419436125959E-3</v>
      </c>
    </row>
    <row r="37" spans="1:12" x14ac:dyDescent="0.25">
      <c r="A37" s="50" t="s">
        <v>100</v>
      </c>
      <c r="B37" s="51" t="s">
        <v>238</v>
      </c>
      <c r="C37" s="51" t="str">
        <f t="shared" si="0"/>
        <v>GRUPO_3_C</v>
      </c>
      <c r="D37" s="58" t="s">
        <v>234</v>
      </c>
      <c r="E37" s="58" t="s">
        <v>219</v>
      </c>
      <c r="F37" s="58" t="s">
        <v>63</v>
      </c>
      <c r="G37" s="59">
        <v>4</v>
      </c>
      <c r="H37" s="54">
        <v>9.4689999999999994</v>
      </c>
      <c r="I37" s="60">
        <v>0.94699999999999995</v>
      </c>
      <c r="J37" s="55">
        <f t="shared" si="1"/>
        <v>10.415999999999999</v>
      </c>
      <c r="K37" s="55">
        <f t="shared" si="2"/>
        <v>41.663999999999994</v>
      </c>
      <c r="L37" s="56">
        <f t="shared" si="3"/>
        <v>6.2568120771178029E-4</v>
      </c>
    </row>
    <row r="38" spans="1:12" x14ac:dyDescent="0.25">
      <c r="A38" s="50" t="s">
        <v>98</v>
      </c>
      <c r="B38" s="51" t="s">
        <v>238</v>
      </c>
      <c r="C38" s="51" t="str">
        <f t="shared" si="0"/>
        <v>GRUPO_3_ABC</v>
      </c>
      <c r="D38" s="58" t="s">
        <v>234</v>
      </c>
      <c r="E38" s="58" t="s">
        <v>219</v>
      </c>
      <c r="F38" s="58" t="s">
        <v>210</v>
      </c>
      <c r="G38" s="59">
        <v>1</v>
      </c>
      <c r="H38" s="54">
        <v>63.125999999999998</v>
      </c>
      <c r="I38" s="60">
        <v>6.3129999999999997</v>
      </c>
      <c r="J38" s="55">
        <f t="shared" si="1"/>
        <v>69.438999999999993</v>
      </c>
      <c r="K38" s="55">
        <f t="shared" si="2"/>
        <v>69.438999999999993</v>
      </c>
      <c r="L38" s="56">
        <f t="shared" si="3"/>
        <v>4.171147982171497E-3</v>
      </c>
    </row>
    <row r="39" spans="1:12" x14ac:dyDescent="0.25">
      <c r="A39" s="50" t="s">
        <v>97</v>
      </c>
      <c r="B39" s="51" t="s">
        <v>238</v>
      </c>
      <c r="C39" s="51" t="str">
        <f t="shared" si="0"/>
        <v>GRUPO_3_B</v>
      </c>
      <c r="D39" s="58" t="s">
        <v>235</v>
      </c>
      <c r="E39" s="58" t="s">
        <v>219</v>
      </c>
      <c r="F39" s="58" t="s">
        <v>62</v>
      </c>
      <c r="G39" s="59">
        <v>2</v>
      </c>
      <c r="H39" s="54">
        <v>25.25</v>
      </c>
      <c r="I39" s="54">
        <v>2.5249999999999999</v>
      </c>
      <c r="J39" s="55">
        <f t="shared" si="1"/>
        <v>27.774999999999999</v>
      </c>
      <c r="K39" s="55">
        <f t="shared" si="2"/>
        <v>55.55</v>
      </c>
      <c r="L39" s="56">
        <f t="shared" si="3"/>
        <v>1.668423151324376E-3</v>
      </c>
    </row>
    <row r="40" spans="1:12" x14ac:dyDescent="0.25">
      <c r="A40" s="50" t="s">
        <v>101</v>
      </c>
      <c r="B40" s="51" t="s">
        <v>238</v>
      </c>
      <c r="C40" s="51" t="str">
        <f t="shared" si="0"/>
        <v>GRUPO_3_B</v>
      </c>
      <c r="D40" s="52" t="s">
        <v>236</v>
      </c>
      <c r="E40" s="52" t="s">
        <v>207</v>
      </c>
      <c r="F40" s="52" t="s">
        <v>62</v>
      </c>
      <c r="G40" s="53">
        <v>2.1818</v>
      </c>
      <c r="H40" s="54">
        <v>29.776</v>
      </c>
      <c r="I40" s="54">
        <v>2.9775999999999998</v>
      </c>
      <c r="J40" s="55">
        <f t="shared" si="1"/>
        <v>32.753599999999999</v>
      </c>
      <c r="K40" s="55">
        <f t="shared" si="2"/>
        <v>71.461804479999998</v>
      </c>
      <c r="L40" s="56">
        <f t="shared" si="3"/>
        <v>1.9674838714389947E-3</v>
      </c>
    </row>
    <row r="41" spans="1:12" x14ac:dyDescent="0.25">
      <c r="A41" s="50" t="s">
        <v>102</v>
      </c>
      <c r="B41" s="51" t="s">
        <v>238</v>
      </c>
      <c r="C41" s="51" t="str">
        <f t="shared" si="0"/>
        <v>GRUPO_3_B</v>
      </c>
      <c r="D41" s="58" t="s">
        <v>237</v>
      </c>
      <c r="E41" s="58" t="s">
        <v>219</v>
      </c>
      <c r="F41" s="58" t="s">
        <v>62</v>
      </c>
      <c r="G41" s="59">
        <v>2</v>
      </c>
      <c r="H41" s="54">
        <v>2.1040000000000001</v>
      </c>
      <c r="I41" s="54">
        <v>0.21099999999999999</v>
      </c>
      <c r="J41" s="55">
        <f t="shared" si="1"/>
        <v>2.3149999999999999</v>
      </c>
      <c r="K41" s="55">
        <f t="shared" si="2"/>
        <v>4.63</v>
      </c>
      <c r="L41" s="56">
        <f t="shared" si="3"/>
        <v>1.3906029146051955E-4</v>
      </c>
    </row>
    <row r="42" spans="1:12" x14ac:dyDescent="0.25">
      <c r="A42" s="50" t="s">
        <v>103</v>
      </c>
      <c r="B42" s="51" t="s">
        <v>238</v>
      </c>
      <c r="C42" s="51" t="str">
        <f t="shared" si="0"/>
        <v>GRUPO_3_B</v>
      </c>
      <c r="D42" s="58" t="s">
        <v>237</v>
      </c>
      <c r="E42" s="58" t="s">
        <v>219</v>
      </c>
      <c r="F42" s="58" t="s">
        <v>62</v>
      </c>
      <c r="G42" s="59">
        <v>2</v>
      </c>
      <c r="H42" s="54">
        <v>2.1040000000000001</v>
      </c>
      <c r="I42" s="54">
        <v>0.21099999999999999</v>
      </c>
      <c r="J42" s="55">
        <f t="shared" si="1"/>
        <v>2.3149999999999999</v>
      </c>
      <c r="K42" s="55">
        <f t="shared" si="2"/>
        <v>4.63</v>
      </c>
      <c r="L42" s="56">
        <f t="shared" si="3"/>
        <v>1.3906029146051955E-4</v>
      </c>
    </row>
    <row r="44" spans="1:12" x14ac:dyDescent="0.25">
      <c r="C44" s="87" t="s">
        <v>238</v>
      </c>
    </row>
    <row r="45" spans="1:12" x14ac:dyDescent="0.25">
      <c r="C45" s="88"/>
      <c r="E45" s="45" t="s">
        <v>250</v>
      </c>
      <c r="F45" s="45" t="s">
        <v>104</v>
      </c>
      <c r="G45" s="46"/>
      <c r="H45" s="47" t="s">
        <v>248</v>
      </c>
      <c r="I45" s="47" t="s">
        <v>249</v>
      </c>
    </row>
    <row r="46" spans="1:12" x14ac:dyDescent="0.25">
      <c r="C46" s="43" t="s">
        <v>201</v>
      </c>
      <c r="D46" s="43" t="s">
        <v>61</v>
      </c>
      <c r="E46" s="38" t="s">
        <v>251</v>
      </c>
      <c r="F46" s="38" t="s">
        <v>252</v>
      </c>
      <c r="G46" s="38"/>
      <c r="H46" s="38" t="s">
        <v>253</v>
      </c>
      <c r="I46" s="38" t="s">
        <v>252</v>
      </c>
    </row>
    <row r="47" spans="1:12" x14ac:dyDescent="0.25">
      <c r="C47" s="1" t="s">
        <v>242</v>
      </c>
      <c r="D47" s="1" t="s">
        <v>65</v>
      </c>
      <c r="E47" s="34">
        <f t="shared" ref="E47:E59" si="4">VLOOKUP(D47,$A$3:$K$42,11,0)</f>
        <v>26.798237279999999</v>
      </c>
      <c r="F47" s="33">
        <f t="shared" ref="F47:F59" si="5">E47/SUM($E$47:$E$59)</f>
        <v>1.0537358246117814E-2</v>
      </c>
      <c r="H47" s="35">
        <f>VLOOKUP(D47,PRORRATA_Gral!$A$2:$D$41,2,0)</f>
        <v>362448.03882843675</v>
      </c>
      <c r="I47" s="33">
        <f t="shared" ref="I47:I59" si="6">H47/SUM($H$47:$H$59)</f>
        <v>1.053735824611781E-2</v>
      </c>
      <c r="J47" s="35"/>
    </row>
    <row r="48" spans="1:12" x14ac:dyDescent="0.25">
      <c r="C48" s="1" t="s">
        <v>242</v>
      </c>
      <c r="D48" t="s">
        <v>68</v>
      </c>
      <c r="E48" s="34">
        <f t="shared" si="4"/>
        <v>285.84591840000002</v>
      </c>
      <c r="F48" s="33">
        <f t="shared" si="5"/>
        <v>0.11239772280169019</v>
      </c>
      <c r="H48" s="35">
        <f>VLOOKUP(D48,PRORRATA_Gral!$A$2:$D$41,2,0)</f>
        <v>3866086.0954655078</v>
      </c>
      <c r="I48" s="33">
        <f t="shared" si="6"/>
        <v>0.11239772280169019</v>
      </c>
      <c r="J48" s="35"/>
    </row>
    <row r="49" spans="3:10" x14ac:dyDescent="0.25">
      <c r="C49" s="1" t="s">
        <v>242</v>
      </c>
      <c r="D49" s="1" t="s">
        <v>75</v>
      </c>
      <c r="E49" s="34">
        <f t="shared" si="4"/>
        <v>9.2560000000000002</v>
      </c>
      <c r="F49" s="33">
        <f t="shared" si="5"/>
        <v>3.6395598302600926E-3</v>
      </c>
      <c r="H49" s="35">
        <f>VLOOKUP(D49,PRORRATA_Gral!$A$2:$D$41,2,0)</f>
        <v>125188.04921172083</v>
      </c>
      <c r="I49" s="33">
        <f t="shared" si="6"/>
        <v>3.6395598302600926E-3</v>
      </c>
      <c r="J49" s="35"/>
    </row>
    <row r="50" spans="3:10" x14ac:dyDescent="0.25">
      <c r="C50" s="1" t="s">
        <v>242</v>
      </c>
      <c r="D50" s="1" t="s">
        <v>88</v>
      </c>
      <c r="E50" s="34">
        <f t="shared" si="4"/>
        <v>37.036000000000001</v>
      </c>
      <c r="F50" s="33">
        <f t="shared" si="5"/>
        <v>1.4562957851503111E-2</v>
      </c>
      <c r="H50" s="35">
        <f>VLOOKUP(D50,PRORRATA_Gral!$A$2:$D$41,2,0)</f>
        <v>500914.49768855795</v>
      </c>
      <c r="I50" s="33">
        <f t="shared" si="6"/>
        <v>1.4562957851503109E-2</v>
      </c>
      <c r="J50" s="35"/>
    </row>
    <row r="51" spans="3:10" x14ac:dyDescent="0.25">
      <c r="C51" s="1" t="s">
        <v>242</v>
      </c>
      <c r="D51" s="1" t="s">
        <v>72</v>
      </c>
      <c r="E51" s="34">
        <f t="shared" si="4"/>
        <v>147.38852127999999</v>
      </c>
      <c r="F51" s="33">
        <f t="shared" si="5"/>
        <v>5.7954768959823121E-2</v>
      </c>
      <c r="H51" s="35">
        <f>VLOOKUP(D51,PRORRATA_Gral!$A$2:$D$41,2,0)</f>
        <v>1993440.0880772909</v>
      </c>
      <c r="I51" s="33">
        <f t="shared" si="6"/>
        <v>5.7954768959823134E-2</v>
      </c>
      <c r="J51" s="35"/>
    </row>
    <row r="52" spans="3:10" x14ac:dyDescent="0.25">
      <c r="C52" s="1" t="s">
        <v>242</v>
      </c>
      <c r="D52" s="1" t="s">
        <v>99</v>
      </c>
      <c r="E52" s="34">
        <f t="shared" si="4"/>
        <v>69.436000000000007</v>
      </c>
      <c r="F52" s="33">
        <f t="shared" si="5"/>
        <v>2.7302990100901019E-2</v>
      </c>
      <c r="H52" s="35">
        <f>VLOOKUP(D52,PRORRATA_Gral!$A$2:$D$41,2,0)</f>
        <v>939126.77021013875</v>
      </c>
      <c r="I52" s="33">
        <f t="shared" si="6"/>
        <v>2.7302990100901006E-2</v>
      </c>
      <c r="J52" s="35"/>
    </row>
    <row r="53" spans="3:10" x14ac:dyDescent="0.25">
      <c r="C53" s="1" t="s">
        <v>244</v>
      </c>
      <c r="D53" s="1" t="s">
        <v>64</v>
      </c>
      <c r="E53" s="34">
        <f t="shared" si="4"/>
        <v>109.944</v>
      </c>
      <c r="F53" s="33">
        <f t="shared" si="5"/>
        <v>4.3231176099623556E-2</v>
      </c>
      <c r="H53" s="35">
        <f>VLOOKUP(D53,PRORRATA_Gral!$A$2:$D$41,2,0)</f>
        <v>1487000.3114232318</v>
      </c>
      <c r="I53" s="33">
        <f t="shared" si="6"/>
        <v>4.3231176099623549E-2</v>
      </c>
      <c r="J53" s="35"/>
    </row>
    <row r="54" spans="3:10" x14ac:dyDescent="0.25">
      <c r="C54" s="1" t="s">
        <v>244</v>
      </c>
      <c r="D54" s="1" t="s">
        <v>67</v>
      </c>
      <c r="E54" s="34">
        <f t="shared" si="4"/>
        <v>138.876</v>
      </c>
      <c r="F54" s="33">
        <f t="shared" si="5"/>
        <v>5.4607553045289609E-2</v>
      </c>
      <c r="H54" s="35">
        <f>VLOOKUP(D54,PRORRATA_Gral!$A$2:$D$41,2,0)</f>
        <v>1878307.6407008364</v>
      </c>
      <c r="I54" s="33">
        <f t="shared" si="6"/>
        <v>5.4607553045289609E-2</v>
      </c>
      <c r="J54" s="35"/>
    </row>
    <row r="55" spans="3:10" x14ac:dyDescent="0.25">
      <c r="C55" s="1" t="s">
        <v>244</v>
      </c>
      <c r="D55" t="s">
        <v>81</v>
      </c>
      <c r="E55" s="34">
        <f t="shared" si="4"/>
        <v>462.92099999999999</v>
      </c>
      <c r="F55" s="33">
        <f t="shared" si="5"/>
        <v>0.18202557002850392</v>
      </c>
      <c r="H55" s="35">
        <f>VLOOKUP(D55,PRORRATA_Gral!$A$2:$D$41,2,0)</f>
        <v>6261038.9940729272</v>
      </c>
      <c r="I55" s="33">
        <f t="shared" si="6"/>
        <v>0.18202557002850392</v>
      </c>
      <c r="J55" s="35"/>
    </row>
    <row r="56" spans="3:10" x14ac:dyDescent="0.25">
      <c r="C56" s="1" t="s">
        <v>244</v>
      </c>
      <c r="D56" s="1" t="s">
        <v>74</v>
      </c>
      <c r="E56" s="34">
        <f t="shared" si="4"/>
        <v>13.888</v>
      </c>
      <c r="F56" s="33">
        <f t="shared" si="5"/>
        <v>5.4609125888777192E-3</v>
      </c>
      <c r="H56" s="35">
        <f>VLOOKUP(D56,PRORRATA_Gral!$A$2:$D$41,2,0)</f>
        <v>187836.17409813948</v>
      </c>
      <c r="I56" s="33">
        <f t="shared" si="6"/>
        <v>5.4609125888777192E-3</v>
      </c>
      <c r="J56" s="35"/>
    </row>
    <row r="57" spans="3:10" x14ac:dyDescent="0.25">
      <c r="C57" s="1" t="s">
        <v>244</v>
      </c>
      <c r="D57" s="1" t="s">
        <v>87</v>
      </c>
      <c r="E57" s="34">
        <f t="shared" si="4"/>
        <v>1166.55</v>
      </c>
      <c r="F57" s="33">
        <f t="shared" si="5"/>
        <v>0.4587001426091088</v>
      </c>
      <c r="H57" s="35">
        <f>VLOOKUP(D57,PRORRATA_Gral!$A$2:$D$41,2,0)</f>
        <v>15777670.571297849</v>
      </c>
      <c r="I57" s="33">
        <f t="shared" si="6"/>
        <v>0.45870014260910863</v>
      </c>
      <c r="J57" s="35"/>
    </row>
    <row r="58" spans="3:10" x14ac:dyDescent="0.25">
      <c r="C58" s="1" t="s">
        <v>244</v>
      </c>
      <c r="D58" s="1" t="s">
        <v>94</v>
      </c>
      <c r="E58" s="34">
        <f t="shared" si="4"/>
        <v>5.7859999999999996</v>
      </c>
      <c r="F58" s="33">
        <f t="shared" si="5"/>
        <v>2.2751181047844528E-3</v>
      </c>
      <c r="H58" s="35">
        <f>VLOOKUP(D58,PRORRATA_Gral!$A$2:$D$41,2,0)</f>
        <v>78256.055827465039</v>
      </c>
      <c r="I58" s="33">
        <f t="shared" si="6"/>
        <v>2.275118104784452E-3</v>
      </c>
      <c r="J58" s="35"/>
    </row>
    <row r="59" spans="3:10" x14ac:dyDescent="0.25">
      <c r="C59" s="1" t="s">
        <v>244</v>
      </c>
      <c r="D59" s="1" t="s">
        <v>98</v>
      </c>
      <c r="E59" s="34">
        <f t="shared" si="4"/>
        <v>69.438999999999993</v>
      </c>
      <c r="F59" s="33">
        <f t="shared" si="5"/>
        <v>2.7304169733516698E-2</v>
      </c>
      <c r="H59" s="35">
        <f>VLOOKUP(D59,PRORRATA_Gral!$A$2:$D$41,2,0)</f>
        <v>939167.34542055789</v>
      </c>
      <c r="I59" s="33">
        <f t="shared" si="6"/>
        <v>2.7304169733516702E-2</v>
      </c>
      <c r="J59" s="35"/>
    </row>
    <row r="60" spans="3:10" x14ac:dyDescent="0.25">
      <c r="C60" s="44" t="s">
        <v>201</v>
      </c>
      <c r="D60" s="44" t="s">
        <v>62</v>
      </c>
      <c r="E60" s="39"/>
      <c r="F60" s="40"/>
      <c r="G60" s="41"/>
      <c r="H60" s="42"/>
      <c r="I60" s="41"/>
      <c r="J60" s="35"/>
    </row>
    <row r="61" spans="3:10" x14ac:dyDescent="0.25">
      <c r="C61" s="1" t="s">
        <v>245</v>
      </c>
      <c r="D61" t="s">
        <v>69</v>
      </c>
      <c r="E61" s="34">
        <f t="shared" ref="E61:E78" si="7">VLOOKUP(D61,$A$3:$K$42,11,0)</f>
        <v>285.84721791999999</v>
      </c>
      <c r="F61" s="33">
        <f t="shared" ref="F61:F78" si="8">E61/SUM($E$61:$E$78)</f>
        <v>0.10317679707949237</v>
      </c>
      <c r="H61" s="35">
        <f>VLOOKUP(D61,PRORRATA_Gral!$A$2:$C$41,3,0)</f>
        <v>6206241.7980564767</v>
      </c>
      <c r="I61" s="33">
        <f t="shared" ref="I61:I78" si="9">H61/SUM($H$61:$H$78)</f>
        <v>0.10317679707949236</v>
      </c>
      <c r="J61" s="35"/>
    </row>
    <row r="62" spans="3:10" x14ac:dyDescent="0.25">
      <c r="C62" s="1" t="s">
        <v>245</v>
      </c>
      <c r="D62" t="s">
        <v>71</v>
      </c>
      <c r="E62" s="34">
        <f t="shared" si="7"/>
        <v>89.327255600000001</v>
      </c>
      <c r="F62" s="33">
        <f t="shared" si="8"/>
        <v>3.2242749087341371E-2</v>
      </c>
      <c r="H62" s="35">
        <f>VLOOKUP(D62,PRORRATA_Gral!$A$2:$C$41,3,0)</f>
        <v>1939450.5618926492</v>
      </c>
      <c r="I62" s="33">
        <f t="shared" si="9"/>
        <v>3.2242749087341364E-2</v>
      </c>
      <c r="J62" s="35"/>
    </row>
    <row r="63" spans="3:10" x14ac:dyDescent="0.25">
      <c r="C63" s="1" t="s">
        <v>245</v>
      </c>
      <c r="D63" t="s">
        <v>79</v>
      </c>
      <c r="E63" s="34">
        <f t="shared" si="7"/>
        <v>87.953999999999994</v>
      </c>
      <c r="F63" s="33">
        <f t="shared" si="8"/>
        <v>3.1747071307405332E-2</v>
      </c>
      <c r="H63" s="35">
        <f>VLOOKUP(D63,PRORRATA_Gral!$A$2:$C$41,3,0)</f>
        <v>1909634.786996702</v>
      </c>
      <c r="I63" s="33">
        <f t="shared" si="9"/>
        <v>3.1747071307405311E-2</v>
      </c>
      <c r="J63" s="35"/>
    </row>
    <row r="64" spans="3:10" x14ac:dyDescent="0.25">
      <c r="C64" s="1" t="s">
        <v>245</v>
      </c>
      <c r="D64" s="1" t="s">
        <v>76</v>
      </c>
      <c r="E64" s="34">
        <f t="shared" si="7"/>
        <v>4.6280000000000001</v>
      </c>
      <c r="F64" s="33">
        <f t="shared" si="8"/>
        <v>1.6704805467707201E-3</v>
      </c>
      <c r="H64" s="35">
        <f>VLOOKUP(D64,PRORRATA_Gral!$A$2:$C$41,3,0)</f>
        <v>100481.95413762583</v>
      </c>
      <c r="I64" s="33">
        <f t="shared" si="9"/>
        <v>1.6704805467707196E-3</v>
      </c>
      <c r="J64" s="35"/>
    </row>
    <row r="65" spans="3:10" x14ac:dyDescent="0.25">
      <c r="C65" s="1" t="s">
        <v>245</v>
      </c>
      <c r="D65" s="1" t="s">
        <v>89</v>
      </c>
      <c r="E65" s="34">
        <f t="shared" si="7"/>
        <v>4.6280000000000001</v>
      </c>
      <c r="F65" s="33">
        <f t="shared" si="8"/>
        <v>1.6704805467707201E-3</v>
      </c>
      <c r="H65" s="35">
        <f>VLOOKUP(D65,PRORRATA_Gral!$A$2:$C$41,3,0)</f>
        <v>100481.95413762583</v>
      </c>
      <c r="I65" s="33">
        <f t="shared" si="9"/>
        <v>1.6704805467707196E-3</v>
      </c>
      <c r="J65" s="35"/>
    </row>
    <row r="66" spans="3:10" x14ac:dyDescent="0.25">
      <c r="C66" s="1" t="s">
        <v>245</v>
      </c>
      <c r="D66" s="1" t="s">
        <v>78</v>
      </c>
      <c r="E66" s="34">
        <f t="shared" si="7"/>
        <v>18.518000000000001</v>
      </c>
      <c r="F66" s="33">
        <f t="shared" si="8"/>
        <v>6.6840878921996961E-3</v>
      </c>
      <c r="H66" s="35">
        <f>VLOOKUP(D66,PRORRATA_Gral!$A$2:$C$41,3,0)</f>
        <v>402058.08701827034</v>
      </c>
      <c r="I66" s="33">
        <f t="shared" si="9"/>
        <v>6.6840878921996952E-3</v>
      </c>
      <c r="J66" s="35"/>
    </row>
    <row r="67" spans="3:10" x14ac:dyDescent="0.25">
      <c r="C67" s="1" t="s">
        <v>245</v>
      </c>
      <c r="D67" s="1" t="s">
        <v>96</v>
      </c>
      <c r="E67" s="34">
        <f t="shared" si="7"/>
        <v>175.88200000000001</v>
      </c>
      <c r="F67" s="33">
        <f t="shared" si="8"/>
        <v>6.3484757892637814E-2</v>
      </c>
      <c r="H67" s="35">
        <f>VLOOKUP(D67,PRORRATA_Gral!$A$2:$C$41,3,0)</f>
        <v>3818705.0686330823</v>
      </c>
      <c r="I67" s="33">
        <f t="shared" si="9"/>
        <v>6.34847578926378E-2</v>
      </c>
      <c r="J67" s="35"/>
    </row>
    <row r="68" spans="3:10" x14ac:dyDescent="0.25">
      <c r="C68" s="1" t="s">
        <v>245</v>
      </c>
      <c r="D68" s="1" t="s">
        <v>97</v>
      </c>
      <c r="E68" s="34">
        <f t="shared" si="7"/>
        <v>55.55</v>
      </c>
      <c r="F68" s="33">
        <f t="shared" si="8"/>
        <v>2.0050819873187874E-2</v>
      </c>
      <c r="H68" s="35">
        <f>VLOOKUP(D68,PRORRATA_Gral!$A$2:$C$41,3,0)</f>
        <v>1206087.4140762992</v>
      </c>
      <c r="I68" s="33">
        <f t="shared" si="9"/>
        <v>2.0050819873187867E-2</v>
      </c>
      <c r="J68" s="35"/>
    </row>
    <row r="69" spans="3:10" x14ac:dyDescent="0.25">
      <c r="C69" s="1" t="s">
        <v>245</v>
      </c>
      <c r="D69" s="1" t="s">
        <v>101</v>
      </c>
      <c r="E69" s="34">
        <f t="shared" si="7"/>
        <v>71.461804479999998</v>
      </c>
      <c r="F69" s="33">
        <f t="shared" si="8"/>
        <v>2.5794199269873093E-2</v>
      </c>
      <c r="H69" s="35">
        <f>VLOOKUP(D69,PRORRATA_Gral!$A$2:$C$41,3,0)</f>
        <v>1551560.4495141192</v>
      </c>
      <c r="I69" s="33">
        <f t="shared" si="9"/>
        <v>2.5794199269873089E-2</v>
      </c>
      <c r="J69" s="35"/>
    </row>
    <row r="70" spans="3:10" x14ac:dyDescent="0.25">
      <c r="C70" s="1" t="s">
        <v>245</v>
      </c>
      <c r="D70" s="1" t="s">
        <v>102</v>
      </c>
      <c r="E70" s="34">
        <f t="shared" si="7"/>
        <v>4.63</v>
      </c>
      <c r="F70" s="33">
        <f t="shared" si="8"/>
        <v>1.6712024484763252E-3</v>
      </c>
      <c r="H70" s="35">
        <f>VLOOKUP(D70,PRORRATA_Gral!$A$2:$C$41,3,0)</f>
        <v>100525.37762688151</v>
      </c>
      <c r="I70" s="33">
        <f t="shared" si="9"/>
        <v>1.6712024484763252E-3</v>
      </c>
      <c r="J70" s="35"/>
    </row>
    <row r="71" spans="3:10" x14ac:dyDescent="0.25">
      <c r="C71" s="1" t="s">
        <v>245</v>
      </c>
      <c r="D71" s="1" t="s">
        <v>103</v>
      </c>
      <c r="E71" s="34">
        <f t="shared" si="7"/>
        <v>4.63</v>
      </c>
      <c r="F71" s="33">
        <f t="shared" si="8"/>
        <v>1.6712024484763252E-3</v>
      </c>
      <c r="H71" s="35">
        <f>VLOOKUP(D71,PRORRATA_Gral!$A$2:$C$41,3,0)</f>
        <v>100525.37762688151</v>
      </c>
      <c r="I71" s="33">
        <f t="shared" si="9"/>
        <v>1.6712024484763252E-3</v>
      </c>
      <c r="J71" s="35"/>
    </row>
    <row r="72" spans="3:10" x14ac:dyDescent="0.25">
      <c r="C72" s="1" t="s">
        <v>244</v>
      </c>
      <c r="D72" s="1" t="s">
        <v>64</v>
      </c>
      <c r="E72" s="34">
        <f t="shared" si="7"/>
        <v>109.944</v>
      </c>
      <c r="F72" s="33">
        <f t="shared" si="8"/>
        <v>3.968438056053588E-2</v>
      </c>
      <c r="H72" s="35">
        <f>VLOOKUP(D72,PRORRATA_Gral!$A$2:$C$41,3,0)</f>
        <v>2387076.0513628209</v>
      </c>
      <c r="I72" s="33">
        <f t="shared" si="9"/>
        <v>3.9684380560535873E-2</v>
      </c>
      <c r="J72" s="35"/>
    </row>
    <row r="73" spans="3:10" x14ac:dyDescent="0.25">
      <c r="C73" s="1" t="s">
        <v>244</v>
      </c>
      <c r="D73" s="1" t="s">
        <v>67</v>
      </c>
      <c r="E73" s="34">
        <f t="shared" si="7"/>
        <v>138.876</v>
      </c>
      <c r="F73" s="33">
        <f t="shared" si="8"/>
        <v>5.0127410633822499E-2</v>
      </c>
      <c r="H73" s="35">
        <f>VLOOKUP(D73,PRORRATA_Gral!$A$2:$C$41,3,0)</f>
        <v>3015240.246935376</v>
      </c>
      <c r="I73" s="33">
        <f t="shared" si="9"/>
        <v>5.0127410633822471E-2</v>
      </c>
      <c r="J73" s="35"/>
    </row>
    <row r="74" spans="3:10" x14ac:dyDescent="0.25">
      <c r="C74" s="1" t="s">
        <v>244</v>
      </c>
      <c r="D74" t="s">
        <v>81</v>
      </c>
      <c r="E74" s="34">
        <f t="shared" si="7"/>
        <v>462.92099999999999</v>
      </c>
      <c r="F74" s="33">
        <f t="shared" si="8"/>
        <v>0.16709172973026112</v>
      </c>
      <c r="H74" s="35">
        <f>VLOOKUP(D74,PRORRATA_Gral!$A$2:$C$41,3,0)</f>
        <v>10050822.53486255</v>
      </c>
      <c r="I74" s="33">
        <f t="shared" si="9"/>
        <v>0.16709172973026107</v>
      </c>
      <c r="J74" s="35"/>
    </row>
    <row r="75" spans="3:10" x14ac:dyDescent="0.25">
      <c r="C75" s="1" t="s">
        <v>244</v>
      </c>
      <c r="D75" s="1" t="s">
        <v>74</v>
      </c>
      <c r="E75" s="34">
        <f t="shared" si="7"/>
        <v>13.888</v>
      </c>
      <c r="F75" s="33">
        <f t="shared" si="8"/>
        <v>5.0128854437233705E-3</v>
      </c>
      <c r="H75" s="35">
        <f>VLOOKUP(D75,PRORRATA_Gral!$A$2:$C$41,3,0)</f>
        <v>301532.70939138887</v>
      </c>
      <c r="I75" s="33">
        <f t="shared" si="9"/>
        <v>5.0128854437233705E-3</v>
      </c>
      <c r="J75" s="35"/>
    </row>
    <row r="76" spans="3:10" x14ac:dyDescent="0.25">
      <c r="C76" s="1" t="s">
        <v>244</v>
      </c>
      <c r="D76" s="1" t="s">
        <v>87</v>
      </c>
      <c r="E76" s="34">
        <f t="shared" si="7"/>
        <v>1166.55</v>
      </c>
      <c r="F76" s="33">
        <f t="shared" si="8"/>
        <v>0.42106721733694541</v>
      </c>
      <c r="H76" s="35">
        <f>VLOOKUP(D76,PRORRATA_Gral!$A$2:$C$41,3,0)</f>
        <v>25327835.695602294</v>
      </c>
      <c r="I76" s="33">
        <f t="shared" si="9"/>
        <v>0.42106721733694535</v>
      </c>
      <c r="J76" s="35"/>
    </row>
    <row r="77" spans="3:10" x14ac:dyDescent="0.25">
      <c r="C77" s="1" t="s">
        <v>244</v>
      </c>
      <c r="D77" s="1" t="s">
        <v>94</v>
      </c>
      <c r="E77" s="34">
        <f t="shared" si="7"/>
        <v>5.7859999999999996</v>
      </c>
      <c r="F77" s="33">
        <f t="shared" si="8"/>
        <v>2.0884616343162022E-3</v>
      </c>
      <c r="H77" s="35">
        <f>VLOOKUP(D77,PRORRATA_Gral!$A$2:$C$41,3,0)</f>
        <v>125624.15441666009</v>
      </c>
      <c r="I77" s="33">
        <f t="shared" si="9"/>
        <v>2.0884616343162018E-3</v>
      </c>
      <c r="J77" s="35"/>
    </row>
    <row r="78" spans="3:10" x14ac:dyDescent="0.25">
      <c r="C78" s="1" t="s">
        <v>244</v>
      </c>
      <c r="D78" s="1" t="s">
        <v>98</v>
      </c>
      <c r="E78" s="34">
        <f t="shared" si="7"/>
        <v>69.438999999999993</v>
      </c>
      <c r="F78" s="33">
        <f t="shared" si="8"/>
        <v>2.5064066267764046E-2</v>
      </c>
      <c r="H78" s="35">
        <f>VLOOKUP(D78,PRORRATA_Gral!$A$2:$C$41,3,0)</f>
        <v>1507641.8352123166</v>
      </c>
      <c r="I78" s="33">
        <f t="shared" si="9"/>
        <v>2.506406626776405E-2</v>
      </c>
      <c r="J78" s="35"/>
    </row>
    <row r="79" spans="3:10" x14ac:dyDescent="0.25">
      <c r="C79" s="44" t="s">
        <v>201</v>
      </c>
      <c r="D79" s="44" t="s">
        <v>63</v>
      </c>
      <c r="E79" s="39"/>
      <c r="F79" s="40"/>
      <c r="G79" s="41"/>
      <c r="H79" s="42"/>
      <c r="I79" s="41"/>
      <c r="J79" s="35"/>
    </row>
    <row r="80" spans="3:10" x14ac:dyDescent="0.25">
      <c r="C80" s="1" t="s">
        <v>243</v>
      </c>
      <c r="D80" s="1" t="s">
        <v>66</v>
      </c>
      <c r="E80" s="34">
        <f t="shared" ref="E80:E92" si="10">VLOOKUP(D80,$A$3:$K$42,11,0)</f>
        <v>26.798482100000001</v>
      </c>
      <c r="F80" s="33">
        <f t="shared" ref="F80:F92" si="11">E80/SUM($E$80:$E$92)</f>
        <v>1.0792822724812315E-2</v>
      </c>
      <c r="H80" s="35">
        <f>VLOOKUP(D80,PRORRATA_Gral!$A$2:$D$41,4,0)</f>
        <v>293502.05585383787</v>
      </c>
      <c r="I80" s="33">
        <f t="shared" ref="I80:I92" si="12">H80/SUM($H$80:$H$92)</f>
        <v>1.0792822724812315E-2</v>
      </c>
      <c r="J80" s="35"/>
    </row>
    <row r="81" spans="3:10" x14ac:dyDescent="0.25">
      <c r="C81" s="1" t="s">
        <v>243</v>
      </c>
      <c r="D81" t="s">
        <v>70</v>
      </c>
      <c r="E81" s="34">
        <f t="shared" si="10"/>
        <v>285.84890431000002</v>
      </c>
      <c r="F81" s="33">
        <f t="shared" si="11"/>
        <v>0.11512280952284491</v>
      </c>
      <c r="H81" s="35">
        <f>VLOOKUP(D81,PRORRATA_Gral!$A$2:$D$41,4,0)</f>
        <v>3130671.3852480454</v>
      </c>
      <c r="I81" s="33">
        <f t="shared" si="12"/>
        <v>0.11512280952284488</v>
      </c>
      <c r="J81" s="35"/>
    </row>
    <row r="82" spans="3:10" x14ac:dyDescent="0.25">
      <c r="C82" s="1" t="s">
        <v>243</v>
      </c>
      <c r="D82" s="1" t="s">
        <v>77</v>
      </c>
      <c r="E82" s="34">
        <f t="shared" si="10"/>
        <v>4.6280000000000001</v>
      </c>
      <c r="F82" s="33">
        <f t="shared" si="11"/>
        <v>1.8638810729668675E-3</v>
      </c>
      <c r="H82" s="35">
        <f>VLOOKUP(D82,PRORRATA_Gral!$A$2:$D$41,4,0)</f>
        <v>50686.733279253931</v>
      </c>
      <c r="I82" s="33">
        <f t="shared" si="12"/>
        <v>1.8638810729668664E-3</v>
      </c>
      <c r="J82" s="35"/>
    </row>
    <row r="83" spans="3:10" x14ac:dyDescent="0.25">
      <c r="C83" s="1" t="s">
        <v>243</v>
      </c>
      <c r="D83" s="1" t="s">
        <v>90</v>
      </c>
      <c r="E83" s="34">
        <f t="shared" si="10"/>
        <v>9.2560000000000002</v>
      </c>
      <c r="F83" s="33">
        <f t="shared" si="11"/>
        <v>3.7277621459337351E-3</v>
      </c>
      <c r="H83" s="35">
        <f>VLOOKUP(D83,PRORRATA_Gral!$A$2:$D$41,4,0)</f>
        <v>101373.46655850786</v>
      </c>
      <c r="I83" s="33">
        <f t="shared" si="12"/>
        <v>3.7277621459337329E-3</v>
      </c>
      <c r="J83" s="35"/>
    </row>
    <row r="84" spans="3:10" x14ac:dyDescent="0.25">
      <c r="C84" s="1" t="s">
        <v>243</v>
      </c>
      <c r="D84" s="1" t="s">
        <v>73</v>
      </c>
      <c r="E84" s="34">
        <f t="shared" si="10"/>
        <v>147.39165155000001</v>
      </c>
      <c r="F84" s="33">
        <f t="shared" si="11"/>
        <v>5.9360524986467732E-2</v>
      </c>
      <c r="H84" s="35">
        <f>VLOOKUP(D84,PRORRATA_Gral!$A$2:$D$41,4,0)</f>
        <v>1614261.3071961075</v>
      </c>
      <c r="I84" s="33">
        <f t="shared" si="12"/>
        <v>5.9360524986467704E-2</v>
      </c>
      <c r="J84" s="35"/>
    </row>
    <row r="85" spans="3:10" x14ac:dyDescent="0.25">
      <c r="C85" s="1" t="s">
        <v>243</v>
      </c>
      <c r="D85" s="1" t="s">
        <v>100</v>
      </c>
      <c r="E85" s="34">
        <f t="shared" si="10"/>
        <v>41.663999999999994</v>
      </c>
      <c r="F85" s="33">
        <f t="shared" si="11"/>
        <v>1.6779762537617017E-2</v>
      </c>
      <c r="H85" s="35">
        <f>VLOOKUP(D85,PRORRATA_Gral!$A$2:$D$41,4,0)</f>
        <v>456312.02578799392</v>
      </c>
      <c r="I85" s="33">
        <f t="shared" si="12"/>
        <v>1.677976253761701E-2</v>
      </c>
      <c r="J85" s="35"/>
    </row>
    <row r="86" spans="3:10" x14ac:dyDescent="0.25">
      <c r="C86" s="1" t="s">
        <v>244</v>
      </c>
      <c r="D86" s="1" t="s">
        <v>64</v>
      </c>
      <c r="E86" s="34">
        <f t="shared" si="10"/>
        <v>109.944</v>
      </c>
      <c r="F86" s="33">
        <f t="shared" si="11"/>
        <v>4.4278854945174868E-2</v>
      </c>
      <c r="H86" s="35">
        <f>VLOOKUP(D86,PRORRATA_Gral!$A$2:$D$41,4,0)</f>
        <v>1204127.5288794932</v>
      </c>
      <c r="I86" s="33">
        <f t="shared" si="12"/>
        <v>4.4278854945174848E-2</v>
      </c>
      <c r="J86" s="35"/>
    </row>
    <row r="87" spans="3:10" x14ac:dyDescent="0.25">
      <c r="C87" s="1" t="s">
        <v>244</v>
      </c>
      <c r="D87" s="1" t="s">
        <v>67</v>
      </c>
      <c r="E87" s="34">
        <f t="shared" si="10"/>
        <v>138.876</v>
      </c>
      <c r="F87" s="33">
        <f t="shared" si="11"/>
        <v>5.5930930831751664E-2</v>
      </c>
      <c r="H87" s="35">
        <f>VLOOKUP(D87,PRORRATA_Gral!$A$2:$D$41,4,0)</f>
        <v>1520996.2772017436</v>
      </c>
      <c r="I87" s="33">
        <f t="shared" si="12"/>
        <v>5.593093083175163E-2</v>
      </c>
      <c r="J87" s="35"/>
    </row>
    <row r="88" spans="3:10" x14ac:dyDescent="0.25">
      <c r="C88" s="1" t="s">
        <v>244</v>
      </c>
      <c r="D88" t="s">
        <v>81</v>
      </c>
      <c r="E88" s="34">
        <f t="shared" si="10"/>
        <v>462.92099999999999</v>
      </c>
      <c r="F88" s="33">
        <f t="shared" si="11"/>
        <v>0.18643683884591514</v>
      </c>
      <c r="H88" s="35">
        <f>VLOOKUP(D88,PRORRATA_Gral!$A$2:$D$41,4,0)</f>
        <v>5069998.5428620391</v>
      </c>
      <c r="I88" s="33">
        <f t="shared" si="12"/>
        <v>0.18643683884591508</v>
      </c>
      <c r="J88" s="35"/>
    </row>
    <row r="89" spans="3:10" x14ac:dyDescent="0.25">
      <c r="C89" s="1" t="s">
        <v>244</v>
      </c>
      <c r="D89" s="1" t="s">
        <v>74</v>
      </c>
      <c r="E89" s="34">
        <f t="shared" si="10"/>
        <v>13.888</v>
      </c>
      <c r="F89" s="33">
        <f t="shared" si="11"/>
        <v>5.5932541792056726E-3</v>
      </c>
      <c r="H89" s="35">
        <f>VLOOKUP(D89,PRORRATA_Gral!$A$2:$D$41,4,0)</f>
        <v>152104.00859599799</v>
      </c>
      <c r="I89" s="33">
        <f t="shared" si="12"/>
        <v>5.5932541792056709E-3</v>
      </c>
      <c r="J89" s="35"/>
    </row>
    <row r="90" spans="3:10" x14ac:dyDescent="0.25">
      <c r="C90" s="1" t="s">
        <v>244</v>
      </c>
      <c r="D90" s="1" t="s">
        <v>87</v>
      </c>
      <c r="E90" s="34">
        <f t="shared" si="10"/>
        <v>1166.55</v>
      </c>
      <c r="F90" s="33">
        <f t="shared" si="11"/>
        <v>0.46981643597007328</v>
      </c>
      <c r="H90" s="35">
        <f>VLOOKUP(D90,PRORRATA_Gral!$A$2:$D$41,4,0)</f>
        <v>12776276.730102357</v>
      </c>
      <c r="I90" s="33">
        <f t="shared" si="12"/>
        <v>0.46981643597007328</v>
      </c>
      <c r="J90" s="35"/>
    </row>
    <row r="91" spans="3:10" x14ac:dyDescent="0.25">
      <c r="C91" s="1" t="s">
        <v>244</v>
      </c>
      <c r="D91" s="1" t="s">
        <v>94</v>
      </c>
      <c r="E91" s="34">
        <f t="shared" si="10"/>
        <v>5.7859999999999996</v>
      </c>
      <c r="F91" s="33">
        <f t="shared" si="11"/>
        <v>2.330254081284852E-3</v>
      </c>
      <c r="H91" s="35">
        <f>VLOOKUP(D91,PRORRATA_Gral!$A$2:$D$41,4,0)</f>
        <v>63369.368788626482</v>
      </c>
      <c r="I91" s="33">
        <f t="shared" si="12"/>
        <v>2.3302540812848516E-3</v>
      </c>
      <c r="J91" s="35"/>
    </row>
    <row r="92" spans="3:10" x14ac:dyDescent="0.25">
      <c r="C92" s="1" t="s">
        <v>244</v>
      </c>
      <c r="D92" s="1" t="s">
        <v>98</v>
      </c>
      <c r="E92" s="34">
        <f t="shared" si="10"/>
        <v>69.438999999999993</v>
      </c>
      <c r="F92" s="33">
        <f t="shared" si="11"/>
        <v>2.7965868155952096E-2</v>
      </c>
      <c r="H92" s="35">
        <f>VLOOKUP(D92,PRORRATA_Gral!$A$2:$D$41,4,0)</f>
        <v>760509.09079043113</v>
      </c>
      <c r="I92" s="33">
        <f t="shared" si="12"/>
        <v>2.7965868155952093E-2</v>
      </c>
      <c r="J92" s="35"/>
    </row>
  </sheetData>
  <mergeCells count="3">
    <mergeCell ref="H1:I1"/>
    <mergeCell ref="C44:C45"/>
    <mergeCell ref="N7:O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Millan Cerda, Mariana</cp:lastModifiedBy>
  <dcterms:created xsi:type="dcterms:W3CDTF">2019-01-30T20:08:22Z</dcterms:created>
  <dcterms:modified xsi:type="dcterms:W3CDTF">2019-12-12T17:57:48Z</dcterms:modified>
</cp:coreProperties>
</file>